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0" windowHeight="0"/>
  </bookViews>
  <sheets>
    <sheet name="Rekapitulace stavby" sheetId="1" r:id="rId1"/>
    <sheet name="01 - Zázemí DDH Šternberk" sheetId="2" r:id="rId2"/>
    <sheet name="d - Vedlejší náklady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'01 - Zázemí DDH Šternberk'!$C$123:$K$176</definedName>
    <definedName name="_xlnm.Print_Area" localSheetId="1">'01 - Zázemí DDH Šternberk'!$C$82:$J$105,'01 - Zázemí DDH Šternberk'!$C$111:$J$176</definedName>
    <definedName name="_xlnm.Print_Titles" localSheetId="1">'01 - Zázemí DDH Šternberk'!$123:$123</definedName>
    <definedName name="_xlnm._FilterDatabase" localSheetId="2" hidden="1">'d - Vedlejší náklady'!$C$121:$K$138</definedName>
    <definedName name="_xlnm.Print_Area" localSheetId="2">'d - Vedlejší náklady'!$C$82:$J$103,'d - Vedlejší náklady'!$C$109:$J$138</definedName>
    <definedName name="_xlnm.Print_Titles" localSheetId="2">'d - Vedlejší náklady'!$121:$121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38"/>
  <c r="BH138"/>
  <c r="BG138"/>
  <c r="BF138"/>
  <c r="T138"/>
  <c r="T137"/>
  <c r="R138"/>
  <c r="R137"/>
  <c r="P138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T132"/>
  <c r="R133"/>
  <c r="R132"/>
  <c r="P133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T126"/>
  <c r="R127"/>
  <c r="R126"/>
  <c r="P127"/>
  <c r="P126"/>
  <c r="BI125"/>
  <c r="BH125"/>
  <c r="BG125"/>
  <c r="BF125"/>
  <c r="T125"/>
  <c r="R125"/>
  <c r="P125"/>
  <c r="BI124"/>
  <c r="BH124"/>
  <c r="BG124"/>
  <c r="BF124"/>
  <c r="T124"/>
  <c r="R124"/>
  <c r="P124"/>
  <c r="F116"/>
  <c r="E114"/>
  <c r="F89"/>
  <c r="E87"/>
  <c r="J24"/>
  <c r="E24"/>
  <c r="J119"/>
  <c r="J23"/>
  <c r="J21"/>
  <c r="E21"/>
  <c r="J118"/>
  <c r="J20"/>
  <c r="J18"/>
  <c r="E18"/>
  <c r="F119"/>
  <c r="J17"/>
  <c r="J15"/>
  <c r="E15"/>
  <c r="F91"/>
  <c r="J14"/>
  <c r="J12"/>
  <c r="J89"/>
  <c r="E7"/>
  <c r="E112"/>
  <c i="2" r="J37"/>
  <c r="J36"/>
  <c i="1" r="AY95"/>
  <c i="2" r="J35"/>
  <c i="1" r="AX95"/>
  <c i="2" r="BI176"/>
  <c r="BH176"/>
  <c r="BG176"/>
  <c r="BF176"/>
  <c r="T176"/>
  <c r="R176"/>
  <c r="P176"/>
  <c r="BI175"/>
  <c r="BH175"/>
  <c r="BG175"/>
  <c r="BF175"/>
  <c r="T175"/>
  <c r="R175"/>
  <c r="P175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4"/>
  <c r="BH164"/>
  <c r="BG164"/>
  <c r="BF164"/>
  <c r="T164"/>
  <c r="T163"/>
  <c r="R164"/>
  <c r="R163"/>
  <c r="P164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0"/>
  <c r="BH130"/>
  <c r="BG130"/>
  <c r="BF130"/>
  <c r="T130"/>
  <c r="T129"/>
  <c r="R130"/>
  <c r="R129"/>
  <c r="P130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F118"/>
  <c r="E116"/>
  <c r="F89"/>
  <c r="E87"/>
  <c r="J24"/>
  <c r="E24"/>
  <c r="J92"/>
  <c r="J23"/>
  <c r="J21"/>
  <c r="E21"/>
  <c r="J120"/>
  <c r="J20"/>
  <c r="J18"/>
  <c r="E18"/>
  <c r="F121"/>
  <c r="J17"/>
  <c r="J15"/>
  <c r="E15"/>
  <c r="F120"/>
  <c r="J14"/>
  <c r="J12"/>
  <c r="J89"/>
  <c r="E7"/>
  <c r="E114"/>
  <c i="1" r="L90"/>
  <c r="AM90"/>
  <c r="AM89"/>
  <c r="L89"/>
  <c r="AM87"/>
  <c r="L87"/>
  <c r="L85"/>
  <c r="L84"/>
  <c i="2" r="J157"/>
  <c r="BK144"/>
  <c r="J168"/>
  <c r="BK161"/>
  <c r="BK126"/>
  <c r="J126"/>
  <c r="F37"/>
  <c r="J148"/>
  <c r="BK155"/>
  <c r="J152"/>
  <c r="BK140"/>
  <c i="1" r="AS94"/>
  <c i="2" r="J127"/>
  <c r="BK127"/>
  <c r="J128"/>
  <c i="3" r="BK135"/>
  <c r="J133"/>
  <c r="BK129"/>
  <c r="BK125"/>
  <c i="2" r="J175"/>
  <c r="BK168"/>
  <c r="J155"/>
  <c r="BK170"/>
  <c r="BK162"/>
  <c r="BK157"/>
  <c r="F35"/>
  <c i="3" r="J129"/>
  <c r="J124"/>
  <c r="J136"/>
  <c r="BK127"/>
  <c i="2" r="BK171"/>
  <c r="BK153"/>
  <c r="J171"/>
  <c r="J164"/>
  <c r="BK169"/>
  <c r="BK136"/>
  <c r="J170"/>
  <c i="3" r="BK138"/>
  <c r="J131"/>
  <c r="J127"/>
  <c r="BK124"/>
  <c i="2" r="BK175"/>
  <c r="J169"/>
  <c r="J176"/>
  <c r="BK148"/>
  <c r="BK156"/>
  <c r="BK130"/>
  <c r="J34"/>
  <c r="BK176"/>
  <c r="J144"/>
  <c r="J159"/>
  <c r="J140"/>
  <c i="3" r="J130"/>
  <c i="2" r="J156"/>
  <c r="BK164"/>
  <c r="J162"/>
  <c r="J136"/>
  <c i="3" r="BK131"/>
  <c r="J138"/>
  <c i="2" r="F34"/>
  <c i="3" r="J135"/>
  <c r="BK130"/>
  <c i="2" r="BK152"/>
  <c r="BK159"/>
  <c r="J153"/>
  <c r="J161"/>
  <c r="BK128"/>
  <c r="J130"/>
  <c i="3" r="BK133"/>
  <c r="J125"/>
  <c r="BK136"/>
  <c i="2" r="F36"/>
  <c l="1" r="R125"/>
  <c r="T135"/>
  <c r="T151"/>
  <c r="T154"/>
  <c r="R160"/>
  <c r="P167"/>
  <c r="BK125"/>
  <c r="J125"/>
  <c r="J97"/>
  <c r="R151"/>
  <c r="BK160"/>
  <c r="J160"/>
  <c r="J102"/>
  <c r="R167"/>
  <c r="P135"/>
  <c r="P154"/>
  <c r="T125"/>
  <c r="P151"/>
  <c i="3" r="P128"/>
  <c i="2" r="P125"/>
  <c r="BK135"/>
  <c r="J135"/>
  <c r="J99"/>
  <c r="BK151"/>
  <c r="J151"/>
  <c r="J100"/>
  <c r="BK154"/>
  <c r="J154"/>
  <c r="J101"/>
  <c r="R154"/>
  <c r="P160"/>
  <c r="T160"/>
  <c r="BK167"/>
  <c r="J167"/>
  <c r="J104"/>
  <c r="T167"/>
  <c i="3" r="BK123"/>
  <c r="J123"/>
  <c r="J97"/>
  <c r="BK134"/>
  <c r="J134"/>
  <c r="J101"/>
  <c r="R123"/>
  <c r="P134"/>
  <c r="T123"/>
  <c r="BK128"/>
  <c r="J128"/>
  <c r="J99"/>
  <c r="T128"/>
  <c r="R134"/>
  <c i="2" r="R135"/>
  <c r="R124"/>
  <c i="3" r="P123"/>
  <c r="P122"/>
  <c i="1" r="AU96"/>
  <c i="3" r="R128"/>
  <c r="T134"/>
  <c i="2" r="BK163"/>
  <c r="J163"/>
  <c r="J103"/>
  <c r="BK129"/>
  <c r="J129"/>
  <c r="J98"/>
  <c i="3" r="BK126"/>
  <c r="J126"/>
  <c r="J98"/>
  <c r="BK132"/>
  <c r="J132"/>
  <c r="J100"/>
  <c r="BK137"/>
  <c r="J137"/>
  <c r="J102"/>
  <c r="J116"/>
  <c r="E85"/>
  <c r="J92"/>
  <c r="F92"/>
  <c r="F118"/>
  <c r="BE131"/>
  <c r="BE125"/>
  <c r="J91"/>
  <c r="BE124"/>
  <c r="BE127"/>
  <c r="BE133"/>
  <c r="BE130"/>
  <c r="BE135"/>
  <c r="BE136"/>
  <c r="BE129"/>
  <c r="BE138"/>
  <c i="2" r="J91"/>
  <c r="J118"/>
  <c r="BE126"/>
  <c r="BE127"/>
  <c r="BE130"/>
  <c r="BE169"/>
  <c i="1" r="BC95"/>
  <c i="2" r="E85"/>
  <c r="F92"/>
  <c r="J121"/>
  <c r="BE136"/>
  <c r="BE168"/>
  <c i="1" r="BB95"/>
  <c i="2" r="F91"/>
  <c r="BE128"/>
  <c r="BE161"/>
  <c r="BE162"/>
  <c i="1" r="AW95"/>
  <c i="2" r="BE155"/>
  <c r="BE156"/>
  <c r="BE159"/>
  <c r="BE175"/>
  <c r="BE164"/>
  <c r="BE176"/>
  <c r="BE171"/>
  <c r="BE140"/>
  <c r="BE144"/>
  <c r="BE152"/>
  <c r="BE153"/>
  <c r="BE157"/>
  <c i="1" r="BA95"/>
  <c i="2" r="BE148"/>
  <c r="BE170"/>
  <c i="1" r="BD95"/>
  <c i="3" r="F36"/>
  <c i="1" r="BC96"/>
  <c r="BC94"/>
  <c r="W32"/>
  <c i="3" r="J34"/>
  <c i="1" r="AW96"/>
  <c i="3" r="F35"/>
  <c i="1" r="BB96"/>
  <c r="BB94"/>
  <c r="AX94"/>
  <c i="3" r="F37"/>
  <c i="1" r="BD96"/>
  <c r="BD94"/>
  <c r="W33"/>
  <c i="3" r="F34"/>
  <c i="1" r="BA96"/>
  <c r="BA94"/>
  <c r="W30"/>
  <c i="3" l="1" r="T122"/>
  <c r="R122"/>
  <c i="2" r="P124"/>
  <c i="1" r="AU95"/>
  <c i="2" r="T124"/>
  <c r="BK124"/>
  <c r="J124"/>
  <c i="3" r="BK122"/>
  <c r="J122"/>
  <c r="J96"/>
  <c i="2" r="J96"/>
  <c r="J30"/>
  <c r="F33"/>
  <c i="1" r="AZ95"/>
  <c r="AW94"/>
  <c r="AK30"/>
  <c r="AU94"/>
  <c i="2" r="J33"/>
  <c i="1" r="AV95"/>
  <c r="AT95"/>
  <c r="AY94"/>
  <c r="W31"/>
  <c i="3" r="J33"/>
  <c i="1" r="AV96"/>
  <c r="AT96"/>
  <c i="3" r="F33"/>
  <c i="1" r="AZ96"/>
  <c l="1" r="AG95"/>
  <c i="2" r="J39"/>
  <c i="1" r="AN95"/>
  <c i="3" r="J30"/>
  <c i="1" r="AG96"/>
  <c r="AZ94"/>
  <c r="AV94"/>
  <c r="AK29"/>
  <c i="3" l="1" r="J39"/>
  <c i="1" r="AN96"/>
  <c r="AG94"/>
  <c r="AK26"/>
  <c r="AT94"/>
  <c r="W29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<sst xmlns="http://schemas.openxmlformats.org/spreadsheetml/2006/main">
  <si>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</si>
  <si>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</si>
  <si>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</si>
  <si>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</si>
  <si>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</si>
  <si>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{ad0b075a-24fc-41fa-bbfa-07cbad77a92b}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</si>
  <si>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</si>
  <si>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</si>
  <si>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</si>
  <si>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</si>
  <si>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</si>
  <si>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</si>
  <si>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</si>
  <si>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</si>
  <si>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045-2024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</si>
  <si>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</si>
  <si>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</si>
  <si>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Zázemí DDH Šternberk</t>
  </si>
  <si>
    <t>KSO:</t>
  </si>
  <si>
    <t>CC-CZ:</t>
  </si>
  <si>
    <t>Místo:</t>
  </si>
  <si>
    <t xml:space="preserve"> </t>
  </si>
  <si>
    <t>Datum:</t>
  </si>
  <si>
    <t>17. 12. 2025</t>
  </si>
  <si>
    <t>Zadavatel:</t>
  </si>
  <si>
    <t>IČ:</t>
  </si>
  <si>
    <t>Město Šternberk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</si>
  <si>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</si>
  <si>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</si>
  <si>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</si>
  <si>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</si>
  <si>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</si>
  <si>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</si>
  <si>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</si>
  <si>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</si>
  <si>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</si>
  <si>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</si>
  <si>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</si>
  <si>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</si>
  <si>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</si>
  <si>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</si>
  <si>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</si>
  <si>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</si>
  <si>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</si>
  <si>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</si>
  <si>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</si>
  <si>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</si>
  <si>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</si>
  <si>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</si>
  <si>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</si>
  <si>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</si>
  <si>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</si>
  <si>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</si>
  <si>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</si>
  <si>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</si>
  <si>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</si>
  <si>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</si>
  <si>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</si>
  <si>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</si>
  <si>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</si>
  <si>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</si>
  <si>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</si>
  <si>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</si>
  <si>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</si>
  <si>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</si>
  <si>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</si>
  <si>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</si>
  <si>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</si>
  <si>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</si>
  <si>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</si>
  <si>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</si>
  <si>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</si>
  <si>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</si>
  <si>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</si>
  <si>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</si>
  <si>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</si>
  <si>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</si>
  <si>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</si>
  <si>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</si>
  <si>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</si>
  <si>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</t>
  </si>
  <si>
    <t>1</t>
  </si>
  <si>
    <t>{c6e7f6f5-401a-459c-8ec4-e6903583d918}</t>
  </si>
  <si>
    <t>2</t>
  </si>
  <si>
    <t>d</t>
  </si>
  <si>
    <t>Vedlejší náklady</t>
  </si>
  <si>
    <t>{224f33d7-9bfc-44c1-8a10-3cd0ce68b463}</t>
  </si>
  <si>
    <t>KRYCÍ LIST SOUPISU PRACÍ</t>
  </si>
  <si>
    <t>Objekt:</t>
  </si>
  <si>
    <t>01 - Zázemí DDH Šternberk</t>
  </si>
  <si>
    <t>REKAPITULACE ČLENĚNÍ SOUPISU PRACÍ</t>
  </si>
  <si>
    <t>Kód dílu - Popis</t>
  </si>
  <si>
    <t>Cena celkem [CZK]</t>
  </si>
  <si>
    <t>Náklady ze soupisu prací</t>
  </si>
  <si>
    <t>-1</t>
  </si>
  <si>
    <t>1 - Zemní práce</t>
  </si>
  <si>
    <t>3 - Svislé a kompletní konstrukce</t>
  </si>
  <si>
    <t>5 - Komunikace pozemní</t>
  </si>
  <si>
    <t>9 - Ostatní konstrukce a práce, bourání</t>
  </si>
  <si>
    <t>997 - Doprava suti a vybouraných hmot</t>
  </si>
  <si>
    <t>998 - Přesun hmot</t>
  </si>
  <si>
    <t>741 - Elektroinstalace - silnoproud</t>
  </si>
  <si>
    <t>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</si>
  <si>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</si>
  <si>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</si>
  <si>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</si>
  <si>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</si>
  <si>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</si>
  <si>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</si>
  <si>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</si>
  <si>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</si>
  <si>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</si>
  <si>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</si>
  <si>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</si>
  <si>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</si>
  <si>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</si>
  <si>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</si>
  <si>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</si>
  <si>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K</t>
  </si>
  <si>
    <t>113106123</t>
  </si>
  <si>
    <t>Rozebrání dlažeb ze zámkových dlaždic komunikací pro pěší ručně</t>
  </si>
  <si>
    <t>m2</t>
  </si>
  <si>
    <t>4</t>
  </si>
  <si>
    <t>-1461523882</t>
  </si>
  <si>
    <t>113107124</t>
  </si>
  <si>
    <t>Odstranění podkladu z kameniva drceného tl přes 300 do 400 mm ručně</t>
  </si>
  <si>
    <t>-1556640666</t>
  </si>
  <si>
    <t>3</t>
  </si>
  <si>
    <t>113202111</t>
  </si>
  <si>
    <t>Vytrhání obrub krajníků obrubníků stojatých</t>
  </si>
  <si>
    <t>m</t>
  </si>
  <si>
    <t>-1846698666</t>
  </si>
  <si>
    <t>Svislé a kompletní konstrukce</t>
  </si>
  <si>
    <t>381124R1</t>
  </si>
  <si>
    <t>Dodávka a montáž modulární objekt dle PD - včetně dopravy a jeřábu</t>
  </si>
  <si>
    <t>kus</t>
  </si>
  <si>
    <t>32</t>
  </si>
  <si>
    <t>VV</t>
  </si>
  <si>
    <t>Výukový prostor (3 moduly)</t>
  </si>
  <si>
    <t>Skladový prostor (3 moduly)</t>
  </si>
  <si>
    <t>Součet</t>
  </si>
  <si>
    <t>5</t>
  </si>
  <si>
    <t>Komunikace pozemní</t>
  </si>
  <si>
    <t>564750101</t>
  </si>
  <si>
    <t>Podklad z kameniva hrubého drceného vel. 16-32 mm plochy do 100 m2 tl 150 mm</t>
  </si>
  <si>
    <t>34</t>
  </si>
  <si>
    <t>pod dlažbu</t>
  </si>
  <si>
    <t>31,115</t>
  </si>
  <si>
    <t>6</t>
  </si>
  <si>
    <t>564851011</t>
  </si>
  <si>
    <t>Podklad ze štěrkodrtě ŠD plochy do 100 m2 tl 150 mm</t>
  </si>
  <si>
    <t>36</t>
  </si>
  <si>
    <t>7</t>
  </si>
  <si>
    <t>596212220</t>
  </si>
  <si>
    <t>Kladení zámkové dlažby pozemních komunikací ručně tl 80 mm skupiny B pl do 50 m2</t>
  </si>
  <si>
    <t>38</t>
  </si>
  <si>
    <t>dlažba</t>
  </si>
  <si>
    <t>8</t>
  </si>
  <si>
    <t>M</t>
  </si>
  <si>
    <t>59245013</t>
  </si>
  <si>
    <t>dlažba zámková betonová tvaru I 200x165mm tl 80mm přírodní</t>
  </si>
  <si>
    <t>40</t>
  </si>
  <si>
    <t>31,115*1,03 "Přepočtené koeficientem množství</t>
  </si>
  <si>
    <t>9</t>
  </si>
  <si>
    <t>Ostatní konstrukce a práce, bourání</t>
  </si>
  <si>
    <t>966052121</t>
  </si>
  <si>
    <t>Bourání sloupků a vzpěr ŽB plotových s betonovou patkou</t>
  </si>
  <si>
    <t>1769829058</t>
  </si>
  <si>
    <t>10</t>
  </si>
  <si>
    <t>966071822</t>
  </si>
  <si>
    <t>Rozebrání oplocení z drátěného pletiva se čtvercovými oky v přes 1,6 do 2,0 m</t>
  </si>
  <si>
    <t>16716802</t>
  </si>
  <si>
    <t>997</t>
  </si>
  <si>
    <t>Doprava suti a vybouraných hmot</t>
  </si>
  <si>
    <t>11</t>
  </si>
  <si>
    <t>997013112</t>
  </si>
  <si>
    <t>Vnitrostaveništní doprava suti a vybouraných hmot pro budovy v přes 6 do 9 m</t>
  </si>
  <si>
    <t>t</t>
  </si>
  <si>
    <t>1568734210</t>
  </si>
  <si>
    <t>997013501</t>
  </si>
  <si>
    <t>Odvoz suti a vybouraných hmot na skládku nebo meziskládku do 1 km se složením</t>
  </si>
  <si>
    <t>1150259375</t>
  </si>
  <si>
    <t>13</t>
  </si>
  <si>
    <t>997013509</t>
  </si>
  <si>
    <t>Příplatek k odvozu suti a vybouraných hmot na skládku ZKD 1 km přes 1 km</t>
  </si>
  <si>
    <t>1898194456</t>
  </si>
  <si>
    <t>11,965*19 'Přepočtené koeficientem množství</t>
  </si>
  <si>
    <t>14</t>
  </si>
  <si>
    <t>997013631</t>
  </si>
  <si>
    <t>Poplatek za uložení na skládce (skládkovné) stavebního odpadu směsného kód odpadu 17 09 04</t>
  </si>
  <si>
    <t>-932516263</t>
  </si>
  <si>
    <t>998</t>
  </si>
  <si>
    <t>Přesun hmot</t>
  </si>
  <si>
    <t>15</t>
  </si>
  <si>
    <t>998011008</t>
  </si>
  <si>
    <t>Přesun hmot pro budovy zděné s omezením mechanizace pro budovy v do 6 m</t>
  </si>
  <si>
    <t>42</t>
  </si>
  <si>
    <t>16</t>
  </si>
  <si>
    <t>998011014</t>
  </si>
  <si>
    <t>Příplatek k přesunu hmot pro budovy zděné za zvětšený přesun do 500 m</t>
  </si>
  <si>
    <t>44</t>
  </si>
  <si>
    <t>741</t>
  </si>
  <si>
    <t>Elektroinstalace - silnoproud</t>
  </si>
  <si>
    <t>17</t>
  </si>
  <si>
    <t>741410R2</t>
  </si>
  <si>
    <t>Kompletní napojení elektroinstalace</t>
  </si>
  <si>
    <t>kpl</t>
  </si>
  <si>
    <t>50</t>
  </si>
  <si>
    <t>"natažení kabelu + revize</t>
  </si>
  <si>
    <t>767</t>
  </si>
  <si>
    <t>Konstrukce zámečnické</t>
  </si>
  <si>
    <t>18</t>
  </si>
  <si>
    <t>767001</t>
  </si>
  <si>
    <t xml:space="preserve">Dodávka a instalace vchodové stříšky </t>
  </si>
  <si>
    <t>ks</t>
  </si>
  <si>
    <t>-1888891591</t>
  </si>
  <si>
    <t>19</t>
  </si>
  <si>
    <t>767002</t>
  </si>
  <si>
    <t>Zpětná montáž zábradlí, napojení na stávající</t>
  </si>
  <si>
    <t>-1784522970</t>
  </si>
  <si>
    <t>20</t>
  </si>
  <si>
    <t>767161811</t>
  </si>
  <si>
    <t xml:space="preserve">Demontáž zábradlí rovného rozebíratelného hmotnosti 1 m zábradlí do 20 kg </t>
  </si>
  <si>
    <t>1807630433</t>
  </si>
  <si>
    <t>767163121</t>
  </si>
  <si>
    <t>Montáž přímého kovového zábradlí z dílců do betonu v rovině</t>
  </si>
  <si>
    <t>102</t>
  </si>
  <si>
    <t>zábradlí Z1</t>
  </si>
  <si>
    <t>18,325-7,5</t>
  </si>
  <si>
    <t>22</t>
  </si>
  <si>
    <t>55342284</t>
  </si>
  <si>
    <t>zábradlí s hranatým sloupkem a hranatými pruty s horním kotvením</t>
  </si>
  <si>
    <t>104</t>
  </si>
  <si>
    <t>23</t>
  </si>
  <si>
    <t>998767111</t>
  </si>
  <si>
    <t>Přesun hmot tonážní pro zámečnické konstrukce s omezením mechanizace v objektech v do 6 m</t>
  </si>
  <si>
    <t>110</t>
  </si>
  <si>
    <t>d - Vedlejší náklady</t>
  </si>
  <si>
    <t>VRN1 - Průzkumné, geodetické a projektové práce</t>
  </si>
  <si>
    <t>VRN2 - Příprava staveniště</t>
  </si>
  <si>
    <t>VRN3 - Zařízení staveniště</t>
  </si>
  <si>
    <t>VRN4 - Inženýrská činnost</t>
  </si>
  <si>
    <t>VRN6 - Územní vlivy</t>
  </si>
  <si>
    <t>VRN7 - Provozní vlivy</t>
  </si>
  <si>
    <t>VRN1</t>
  </si>
  <si>
    <t>Průzkumné, geodetické a projektové práce</t>
  </si>
  <si>
    <t>012002000</t>
  </si>
  <si>
    <t>Geodetické práce</t>
  </si>
  <si>
    <t>…</t>
  </si>
  <si>
    <t>013002000</t>
  </si>
  <si>
    <t>Projektové práce</t>
  </si>
  <si>
    <t>VRN2</t>
  </si>
  <si>
    <t>Příprava staveniště</t>
  </si>
  <si>
    <t>020001000</t>
  </si>
  <si>
    <t>VRN3</t>
  </si>
  <si>
    <t>Zařízení staveniště</t>
  </si>
  <si>
    <t>030001000</t>
  </si>
  <si>
    <t>034002000</t>
  </si>
  <si>
    <t>Zabezpečení staveniště</t>
  </si>
  <si>
    <t>035002000</t>
  </si>
  <si>
    <t>Pronájmy ploch, objektů</t>
  </si>
  <si>
    <t>VRN4</t>
  </si>
  <si>
    <t>Inženýrská činnost</t>
  </si>
  <si>
    <t>043002000</t>
  </si>
  <si>
    <t>Zkoušky a ostatní měření</t>
  </si>
  <si>
    <t>VRN6</t>
  </si>
  <si>
    <t>Územní vlivy</t>
  </si>
  <si>
    <t>065002000</t>
  </si>
  <si>
    <t>Mimostaveništní doprava materiálů</t>
  </si>
  <si>
    <t>065002100</t>
  </si>
  <si>
    <t>Úprava příjezdové trasy pro jeřáb</t>
  </si>
  <si>
    <t>1441570703</t>
  </si>
  <si>
    <t>VRN7</t>
  </si>
  <si>
    <t>Provozní vlivy</t>
  </si>
  <si>
    <t>071002000</t>
  </si>
  <si>
    <t>Provoz investora, třetích osob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</si>
</sst>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108</xdr:row>
      <xdr:rowOff>0</xdr:rowOff>
    </xdr:from>
    <xdr:to>
      <xdr:col>9</xdr:col>
      <xdr:colOff>1215390</xdr:colOff>
      <xdr:row>112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31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32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31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33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34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35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36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37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38</v>
      </c>
      <c r="E29" s="46"/>
      <c r="F29" s="31" t="s">
        <v>39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40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41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42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43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44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45</v>
      </c>
      <c r="U35" s="53"/>
      <c r="V35" s="53"/>
      <c r="W35" s="53"/>
      <c r="X35" s="55" t="s">
        <v>46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47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48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49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50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49</v>
      </c>
      <c r="AI60" s="41"/>
      <c r="AJ60" s="41"/>
      <c r="AK60" s="41"/>
      <c r="AL60" s="41"/>
      <c r="AM60" s="63" t="s">
        <v>50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51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52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49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50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49</v>
      </c>
      <c r="AI75" s="41"/>
      <c r="AJ75" s="41"/>
      <c r="AK75" s="41"/>
      <c r="AL75" s="41"/>
      <c r="AM75" s="63" t="s">
        <v>50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53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045-2024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Zázemí DDH Šternberk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17. 12. 2025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Město Šternberk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30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54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28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32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55</v>
      </c>
      <c r="D92" s="93"/>
      <c r="E92" s="93"/>
      <c r="F92" s="93"/>
      <c r="G92" s="93"/>
      <c r="H92" s="94"/>
      <c r="I92" s="95" t="s">
        <v>56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57</v>
      </c>
      <c r="AH92" s="93"/>
      <c r="AI92" s="93"/>
      <c r="AJ92" s="93"/>
      <c r="AK92" s="93"/>
      <c r="AL92" s="93"/>
      <c r="AM92" s="93"/>
      <c r="AN92" s="95" t="s">
        <v>58</v>
      </c>
      <c r="AO92" s="93"/>
      <c r="AP92" s="97"/>
      <c r="AQ92" s="98" t="s">
        <v>59</v>
      </c>
      <c r="AR92" s="43"/>
      <c r="AS92" s="99" t="s">
        <v>60</v>
      </c>
      <c r="AT92" s="100" t="s">
        <v>61</v>
      </c>
      <c r="AU92" s="100" t="s">
        <v>62</v>
      </c>
      <c r="AV92" s="100" t="s">
        <v>63</v>
      </c>
      <c r="AW92" s="100" t="s">
        <v>64</v>
      </c>
      <c r="AX92" s="100" t="s">
        <v>65</v>
      </c>
      <c r="AY92" s="100" t="s">
        <v>66</v>
      </c>
      <c r="AZ92" s="100" t="s">
        <v>67</v>
      </c>
      <c r="BA92" s="100" t="s">
        <v>68</v>
      </c>
      <c r="BB92" s="100" t="s">
        <v>69</v>
      </c>
      <c r="BC92" s="100" t="s">
        <v>70</v>
      </c>
      <c r="BD92" s="101" t="s">
        <v>71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72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73</v>
      </c>
      <c r="BT94" s="116" t="s">
        <v>74</v>
      </c>
      <c r="BU94" s="117" t="s">
        <v>75</v>
      </c>
      <c r="BV94" s="116" t="s">
        <v>76</v>
      </c>
      <c r="BW94" s="116" t="s">
        <v>5</v>
      </c>
      <c r="BX94" s="116" t="s">
        <v>77</v>
      </c>
      <c r="CL94" s="116" t="s">
        <v>1</v>
      </c>
    </row>
    <row r="95" s="7" customFormat="1" ht="16.5" customHeight="1">
      <c r="A95" s="118" t="s">
        <v>78</v>
      </c>
      <c r="B95" s="119"/>
      <c r="C95" s="120"/>
      <c r="D95" s="121" t="s">
        <v>79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'01 - Zázemí DDH Šternberk'!J30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'01 - Zázemí DDH Šternberk'!P124</f>
        <v>0</v>
      </c>
      <c r="AV95" s="127">
        <f>'01 - Zázemí DDH Šternberk'!J33</f>
        <v>0</v>
      </c>
      <c r="AW95" s="127">
        <f>'01 - Zázemí DDH Šternberk'!J34</f>
        <v>0</v>
      </c>
      <c r="AX95" s="127">
        <f>'01 - Zázemí DDH Šternberk'!J35</f>
        <v>0</v>
      </c>
      <c r="AY95" s="127">
        <f>'01 - Zázemí DDH Šternberk'!J36</f>
        <v>0</v>
      </c>
      <c r="AZ95" s="127">
        <f>'01 - Zázemí DDH Šternberk'!F33</f>
        <v>0</v>
      </c>
      <c r="BA95" s="127">
        <f>'01 - Zázemí DDH Šternberk'!F34</f>
        <v>0</v>
      </c>
      <c r="BB95" s="127">
        <f>'01 - Zázemí DDH Šternberk'!F35</f>
        <v>0</v>
      </c>
      <c r="BC95" s="127">
        <f>'01 - Zázemí DDH Šternberk'!F36</f>
        <v>0</v>
      </c>
      <c r="BD95" s="129">
        <f>'01 - Zázemí DDH Šternberk'!F37</f>
        <v>0</v>
      </c>
      <c r="BE95" s="7"/>
      <c r="BT95" s="130" t="s">
        <v>81</v>
      </c>
      <c r="BV95" s="130" t="s">
        <v>76</v>
      </c>
      <c r="BW95" s="130" t="s">
        <v>82</v>
      </c>
      <c r="BX95" s="130" t="s">
        <v>5</v>
      </c>
      <c r="CL95" s="130" t="s">
        <v>1</v>
      </c>
      <c r="CM95" s="130" t="s">
        <v>83</v>
      </c>
    </row>
    <row r="96" s="7" customFormat="1" ht="16.5" customHeight="1">
      <c r="A96" s="118" t="s">
        <v>78</v>
      </c>
      <c r="B96" s="119"/>
      <c r="C96" s="120"/>
      <c r="D96" s="121" t="s">
        <v>84</v>
      </c>
      <c r="E96" s="121"/>
      <c r="F96" s="121"/>
      <c r="G96" s="121"/>
      <c r="H96" s="121"/>
      <c r="I96" s="122"/>
      <c r="J96" s="121" t="s">
        <v>85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'd - Vedlejší náklady'!J30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80</v>
      </c>
      <c r="AR96" s="125"/>
      <c r="AS96" s="131">
        <v>0</v>
      </c>
      <c r="AT96" s="132">
        <f>ROUND(SUM(AV96:AW96),2)</f>
        <v>0</v>
      </c>
      <c r="AU96" s="133">
        <f>'d - Vedlejší náklady'!P122</f>
        <v>0</v>
      </c>
      <c r="AV96" s="132">
        <f>'d - Vedlejší náklady'!J33</f>
        <v>0</v>
      </c>
      <c r="AW96" s="132">
        <f>'d - Vedlejší náklady'!J34</f>
        <v>0</v>
      </c>
      <c r="AX96" s="132">
        <f>'d - Vedlejší náklady'!J35</f>
        <v>0</v>
      </c>
      <c r="AY96" s="132">
        <f>'d - Vedlejší náklady'!J36</f>
        <v>0</v>
      </c>
      <c r="AZ96" s="132">
        <f>'d - Vedlejší náklady'!F33</f>
        <v>0</v>
      </c>
      <c r="BA96" s="132">
        <f>'d - Vedlejší náklady'!F34</f>
        <v>0</v>
      </c>
      <c r="BB96" s="132">
        <f>'d - Vedlejší náklady'!F35</f>
        <v>0</v>
      </c>
      <c r="BC96" s="132">
        <f>'d - Vedlejší náklady'!F36</f>
        <v>0</v>
      </c>
      <c r="BD96" s="134">
        <f>'d - Vedlejší náklady'!F37</f>
        <v>0</v>
      </c>
      <c r="BE96" s="7"/>
      <c r="BT96" s="130" t="s">
        <v>81</v>
      </c>
      <c r="BV96" s="130" t="s">
        <v>76</v>
      </c>
      <c r="BW96" s="130" t="s">
        <v>86</v>
      </c>
      <c r="BX96" s="130" t="s">
        <v>5</v>
      </c>
      <c r="CL96" s="130" t="s">
        <v>1</v>
      </c>
      <c r="CM96" s="130" t="s">
        <v>83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OpSqDrOKvNc3qB86jJWRsh12h6OdmWoJigR6WDJncJHZu/c2m0cSL+TtPeWF/+C/9x2dCQ8Fg1bEvG/fzWRqMQ==" hashValue="VB7tpQ05tyBt3hScRe23yigX4HX7Op+Hx3ADK3Ohr5ztSYyedkhmb0+Tk2REGbfr21B3R5nLY1HoJa83Ygm/5Q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1 - Zázemí DDH Šternberk'!C2" display="/"/>
    <hyperlink ref="A96" location="'d - Vedlejší náklady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82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87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Zázemí DDH Šternberk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88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89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17. 12. 2025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>Město Šternberk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27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32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33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34</v>
      </c>
      <c r="E30" s="37"/>
      <c r="F30" s="37"/>
      <c r="G30" s="37"/>
      <c r="H30" s="37"/>
      <c r="I30" s="37"/>
      <c r="J30" s="150">
        <f>ROUND(J124,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36</v>
      </c>
      <c r="G32" s="37"/>
      <c r="H32" s="37"/>
      <c r="I32" s="151" t="s">
        <v>35</v>
      </c>
      <c r="J32" s="151" t="s">
        <v>37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38</v>
      </c>
      <c r="E33" s="139" t="s">
        <v>39</v>
      </c>
      <c r="F33" s="153">
        <f>ROUND((SUM(BE124:BE176)),  2)</f>
        <v>0</v>
      </c>
      <c r="G33" s="37"/>
      <c r="H33" s="37"/>
      <c r="I33" s="154">
        <v>0.20999999999999999</v>
      </c>
      <c r="J33" s="153">
        <f>ROUND(((SUM(BE124:BE176))*I33),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40</v>
      </c>
      <c r="F34" s="153">
        <f>ROUND((SUM(BF124:BF176)),  2)</f>
        <v>0</v>
      </c>
      <c r="G34" s="37"/>
      <c r="H34" s="37"/>
      <c r="I34" s="154">
        <v>0.12</v>
      </c>
      <c r="J34" s="153">
        <f>ROUND(((SUM(BF124:BF176))*I34),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41</v>
      </c>
      <c r="F35" s="153">
        <f>ROUND((SUM(BG124:BG176)),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42</v>
      </c>
      <c r="F36" s="153">
        <f>ROUND((SUM(BH124:BH176)),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43</v>
      </c>
      <c r="F37" s="153">
        <f>ROUND((SUM(BI124:BI176)),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44</v>
      </c>
      <c r="E39" s="157"/>
      <c r="F39" s="157"/>
      <c r="G39" s="158" t="s">
        <v>45</v>
      </c>
      <c r="H39" s="159" t="s">
        <v>46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47</v>
      </c>
      <c r="E50" s="163"/>
      <c r="F50" s="163"/>
      <c r="G50" s="162" t="s">
        <v>48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49</v>
      </c>
      <c r="E61" s="165"/>
      <c r="F61" s="166" t="s">
        <v>50</v>
      </c>
      <c r="G61" s="164" t="s">
        <v>49</v>
      </c>
      <c r="H61" s="165"/>
      <c r="I61" s="165"/>
      <c r="J61" s="167" t="s">
        <v>50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51</v>
      </c>
      <c r="E65" s="168"/>
      <c r="F65" s="168"/>
      <c r="G65" s="162" t="s">
        <v>52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49</v>
      </c>
      <c r="E76" s="165"/>
      <c r="F76" s="166" t="s">
        <v>50</v>
      </c>
      <c r="G76" s="164" t="s">
        <v>49</v>
      </c>
      <c r="H76" s="165"/>
      <c r="I76" s="165"/>
      <c r="J76" s="167" t="s">
        <v>50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Zázemí DDH Šternberk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01 - Zázemí DDH Šternberk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17. 12. 2025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Město Šternberk</v>
      </c>
      <c r="G91" s="39"/>
      <c r="H91" s="39"/>
      <c r="I91" s="31" t="s">
        <v>30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32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91</v>
      </c>
      <c r="D94" s="175"/>
      <c r="E94" s="175"/>
      <c r="F94" s="175"/>
      <c r="G94" s="175"/>
      <c r="H94" s="175"/>
      <c r="I94" s="175"/>
      <c r="J94" s="176" t="s">
        <v>92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93</v>
      </c>
      <c r="D96" s="39"/>
      <c r="E96" s="39"/>
      <c r="F96" s="39"/>
      <c r="G96" s="39"/>
      <c r="H96" s="39"/>
      <c r="I96" s="39"/>
      <c r="J96" s="109">
        <f>J124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94</v>
      </c>
    </row>
    <row r="97" s="9" customFormat="1" ht="24.96" customHeight="1">
      <c r="A97" s="9"/>
      <c r="B97" s="178"/>
      <c r="C97" s="179"/>
      <c r="D97" s="180" t="s">
        <v>95</v>
      </c>
      <c r="E97" s="181"/>
      <c r="F97" s="181"/>
      <c r="G97" s="181"/>
      <c r="H97" s="181"/>
      <c r="I97" s="181"/>
      <c r="J97" s="182">
        <f>J125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96</v>
      </c>
      <c r="E98" s="181"/>
      <c r="F98" s="181"/>
      <c r="G98" s="181"/>
      <c r="H98" s="181"/>
      <c r="I98" s="181"/>
      <c r="J98" s="182">
        <f>J129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8"/>
      <c r="C99" s="179"/>
      <c r="D99" s="180" t="s">
        <v>97</v>
      </c>
      <c r="E99" s="181"/>
      <c r="F99" s="181"/>
      <c r="G99" s="181"/>
      <c r="H99" s="181"/>
      <c r="I99" s="181"/>
      <c r="J99" s="182">
        <f>J135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98</v>
      </c>
      <c r="E100" s="181"/>
      <c r="F100" s="181"/>
      <c r="G100" s="181"/>
      <c r="H100" s="181"/>
      <c r="I100" s="181"/>
      <c r="J100" s="182">
        <f>J151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8"/>
      <c r="C101" s="179"/>
      <c r="D101" s="180" t="s">
        <v>99</v>
      </c>
      <c r="E101" s="181"/>
      <c r="F101" s="181"/>
      <c r="G101" s="181"/>
      <c r="H101" s="181"/>
      <c r="I101" s="181"/>
      <c r="J101" s="182">
        <f>J154</f>
        <v>0</v>
      </c>
      <c r="K101" s="179"/>
      <c r="L101" s="18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8"/>
      <c r="C102" s="179"/>
      <c r="D102" s="180" t="s">
        <v>100</v>
      </c>
      <c r="E102" s="181"/>
      <c r="F102" s="181"/>
      <c r="G102" s="181"/>
      <c r="H102" s="181"/>
      <c r="I102" s="181"/>
      <c r="J102" s="182">
        <f>J160</f>
        <v>0</v>
      </c>
      <c r="K102" s="179"/>
      <c r="L102" s="18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8"/>
      <c r="C103" s="179"/>
      <c r="D103" s="180" t="s">
        <v>101</v>
      </c>
      <c r="E103" s="181"/>
      <c r="F103" s="181"/>
      <c r="G103" s="181"/>
      <c r="H103" s="181"/>
      <c r="I103" s="181"/>
      <c r="J103" s="182">
        <f>J163</f>
        <v>0</v>
      </c>
      <c r="K103" s="179"/>
      <c r="L103" s="183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8"/>
      <c r="C104" s="179"/>
      <c r="D104" s="180" t="s">
        <v>102</v>
      </c>
      <c r="E104" s="181"/>
      <c r="F104" s="181"/>
      <c r="G104" s="181"/>
      <c r="H104" s="181"/>
      <c r="I104" s="181"/>
      <c r="J104" s="182">
        <f>J167</f>
        <v>0</v>
      </c>
      <c r="K104" s="179"/>
      <c r="L104" s="183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7"/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65"/>
      <c r="C106" s="66"/>
      <c r="D106" s="66"/>
      <c r="E106" s="66"/>
      <c r="F106" s="66"/>
      <c r="G106" s="66"/>
      <c r="H106" s="66"/>
      <c r="I106" s="66"/>
      <c r="J106" s="66"/>
      <c r="K106" s="66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10" s="2" customFormat="1" ht="6.96" customHeight="1">
      <c r="A110" s="37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4.96" customHeight="1">
      <c r="A111" s="37"/>
      <c r="B111" s="38"/>
      <c r="C111" s="22" t="s">
        <v>103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16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173" t="str">
        <f>E7</f>
        <v>Zázemí DDH Šternberk</v>
      </c>
      <c r="F114" s="31"/>
      <c r="G114" s="31"/>
      <c r="H114" s="31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88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9"/>
      <c r="D116" s="39"/>
      <c r="E116" s="75" t="str">
        <f>E9</f>
        <v>01 - Zázemí DDH Šternberk</v>
      </c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20</v>
      </c>
      <c r="D118" s="39"/>
      <c r="E118" s="39"/>
      <c r="F118" s="26" t="str">
        <f>F12</f>
        <v xml:space="preserve"> </v>
      </c>
      <c r="G118" s="39"/>
      <c r="H118" s="39"/>
      <c r="I118" s="31" t="s">
        <v>22</v>
      </c>
      <c r="J118" s="78" t="str">
        <f>IF(J12="","",J12)</f>
        <v>17. 12. 2025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24</v>
      </c>
      <c r="D120" s="39"/>
      <c r="E120" s="39"/>
      <c r="F120" s="26" t="str">
        <f>E15</f>
        <v>Město Šternberk</v>
      </c>
      <c r="G120" s="39"/>
      <c r="H120" s="39"/>
      <c r="I120" s="31" t="s">
        <v>30</v>
      </c>
      <c r="J120" s="35" t="str">
        <f>E21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28</v>
      </c>
      <c r="D121" s="39"/>
      <c r="E121" s="39"/>
      <c r="F121" s="26" t="str">
        <f>IF(E18="","",E18)</f>
        <v>Vyplň údaj</v>
      </c>
      <c r="G121" s="39"/>
      <c r="H121" s="39"/>
      <c r="I121" s="31" t="s">
        <v>32</v>
      </c>
      <c r="J121" s="35" t="str">
        <f>E24</f>
        <v xml:space="preserve"> 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9"/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0" customFormat="1" ht="29.28" customHeight="1">
      <c r="A123" s="184"/>
      <c r="B123" s="185"/>
      <c r="C123" s="186" t="s">
        <v>104</v>
      </c>
      <c r="D123" s="187" t="s">
        <v>59</v>
      </c>
      <c r="E123" s="187" t="s">
        <v>55</v>
      </c>
      <c r="F123" s="187" t="s">
        <v>56</v>
      </c>
      <c r="G123" s="187" t="s">
        <v>105</v>
      </c>
      <c r="H123" s="187" t="s">
        <v>106</v>
      </c>
      <c r="I123" s="187" t="s">
        <v>107</v>
      </c>
      <c r="J123" s="188" t="s">
        <v>92</v>
      </c>
      <c r="K123" s="189" t="s">
        <v>108</v>
      </c>
      <c r="L123" s="190"/>
      <c r="M123" s="99" t="s">
        <v>1</v>
      </c>
      <c r="N123" s="100" t="s">
        <v>38</v>
      </c>
      <c r="O123" s="100" t="s">
        <v>109</v>
      </c>
      <c r="P123" s="100" t="s">
        <v>110</v>
      </c>
      <c r="Q123" s="100" t="s">
        <v>111</v>
      </c>
      <c r="R123" s="100" t="s">
        <v>112</v>
      </c>
      <c r="S123" s="100" t="s">
        <v>113</v>
      </c>
      <c r="T123" s="101" t="s">
        <v>114</v>
      </c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4"/>
      <c r="AE123" s="184"/>
    </row>
    <row r="124" s="2" customFormat="1" ht="22.8" customHeight="1">
      <c r="A124" s="37"/>
      <c r="B124" s="38"/>
      <c r="C124" s="106" t="s">
        <v>115</v>
      </c>
      <c r="D124" s="39"/>
      <c r="E124" s="39"/>
      <c r="F124" s="39"/>
      <c r="G124" s="39"/>
      <c r="H124" s="39"/>
      <c r="I124" s="39"/>
      <c r="J124" s="191">
        <f>BK124</f>
        <v>0</v>
      </c>
      <c r="K124" s="39"/>
      <c r="L124" s="43"/>
      <c r="M124" s="102"/>
      <c r="N124" s="192"/>
      <c r="O124" s="103"/>
      <c r="P124" s="193">
        <f>P125+P129+P135+P151+P154+P160+P163+P167</f>
        <v>0</v>
      </c>
      <c r="Q124" s="103"/>
      <c r="R124" s="193">
        <f>R125+R129+R135+R151+R154+R160+R163+R167</f>
        <v>28.392926299999999</v>
      </c>
      <c r="S124" s="103"/>
      <c r="T124" s="194">
        <f>T125+T129+T135+T151+T154+T160+T163+T167</f>
        <v>11.965019999999999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73</v>
      </c>
      <c r="AU124" s="16" t="s">
        <v>94</v>
      </c>
      <c r="BK124" s="195">
        <f>BK125+BK129+BK135+BK151+BK154+BK160+BK163+BK167</f>
        <v>0</v>
      </c>
    </row>
    <row r="125" s="11" customFormat="1" ht="25.92" customHeight="1">
      <c r="A125" s="11"/>
      <c r="B125" s="196"/>
      <c r="C125" s="197"/>
      <c r="D125" s="198" t="s">
        <v>73</v>
      </c>
      <c r="E125" s="199" t="s">
        <v>81</v>
      </c>
      <c r="F125" s="199" t="s">
        <v>116</v>
      </c>
      <c r="G125" s="197"/>
      <c r="H125" s="197"/>
      <c r="I125" s="200"/>
      <c r="J125" s="201">
        <f>BK125</f>
        <v>0</v>
      </c>
      <c r="K125" s="197"/>
      <c r="L125" s="202"/>
      <c r="M125" s="203"/>
      <c r="N125" s="204"/>
      <c r="O125" s="204"/>
      <c r="P125" s="205">
        <f>SUM(P126:P128)</f>
        <v>0</v>
      </c>
      <c r="Q125" s="204"/>
      <c r="R125" s="205">
        <f>SUM(R126:R128)</f>
        <v>0</v>
      </c>
      <c r="S125" s="204"/>
      <c r="T125" s="206">
        <f>SUM(T126:T128)</f>
        <v>9.0975000000000001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07" t="s">
        <v>81</v>
      </c>
      <c r="AT125" s="208" t="s">
        <v>73</v>
      </c>
      <c r="AU125" s="208" t="s">
        <v>74</v>
      </c>
      <c r="AY125" s="207" t="s">
        <v>117</v>
      </c>
      <c r="BK125" s="209">
        <f>SUM(BK126:BK128)</f>
        <v>0</v>
      </c>
    </row>
    <row r="126" s="2" customFormat="1" ht="24.15" customHeight="1">
      <c r="A126" s="37"/>
      <c r="B126" s="38"/>
      <c r="C126" s="210" t="s">
        <v>81</v>
      </c>
      <c r="D126" s="210" t="s">
        <v>118</v>
      </c>
      <c r="E126" s="211" t="s">
        <v>119</v>
      </c>
      <c r="F126" s="212" t="s">
        <v>120</v>
      </c>
      <c r="G126" s="213" t="s">
        <v>121</v>
      </c>
      <c r="H126" s="214">
        <v>9</v>
      </c>
      <c r="I126" s="215"/>
      <c r="J126" s="216">
        <f>ROUND(I126*H126,2)</f>
        <v>0</v>
      </c>
      <c r="K126" s="217"/>
      <c r="L126" s="43"/>
      <c r="M126" s="218" t="s">
        <v>1</v>
      </c>
      <c r="N126" s="219" t="s">
        <v>39</v>
      </c>
      <c r="O126" s="90"/>
      <c r="P126" s="220">
        <f>O126*H126</f>
        <v>0</v>
      </c>
      <c r="Q126" s="220">
        <v>0</v>
      </c>
      <c r="R126" s="220">
        <f>Q126*H126</f>
        <v>0</v>
      </c>
      <c r="S126" s="220">
        <v>0.26000000000000001</v>
      </c>
      <c r="T126" s="221">
        <f>S126*H126</f>
        <v>2.3399999999999999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22" t="s">
        <v>122</v>
      </c>
      <c r="AT126" s="222" t="s">
        <v>118</v>
      </c>
      <c r="AU126" s="222" t="s">
        <v>81</v>
      </c>
      <c r="AY126" s="16" t="s">
        <v>117</v>
      </c>
      <c r="BE126" s="223">
        <f>IF(N126="základní",J126,0)</f>
        <v>0</v>
      </c>
      <c r="BF126" s="223">
        <f>IF(N126="snížená",J126,0)</f>
        <v>0</v>
      </c>
      <c r="BG126" s="223">
        <f>IF(N126="zákl. přenesená",J126,0)</f>
        <v>0</v>
      </c>
      <c r="BH126" s="223">
        <f>IF(N126="sníž. přenesená",J126,0)</f>
        <v>0</v>
      </c>
      <c r="BI126" s="223">
        <f>IF(N126="nulová",J126,0)</f>
        <v>0</v>
      </c>
      <c r="BJ126" s="16" t="s">
        <v>81</v>
      </c>
      <c r="BK126" s="223">
        <f>ROUND(I126*H126,2)</f>
        <v>0</v>
      </c>
      <c r="BL126" s="16" t="s">
        <v>122</v>
      </c>
      <c r="BM126" s="222" t="s">
        <v>123</v>
      </c>
    </row>
    <row r="127" s="2" customFormat="1" ht="24.15" customHeight="1">
      <c r="A127" s="37"/>
      <c r="B127" s="38"/>
      <c r="C127" s="210" t="s">
        <v>83</v>
      </c>
      <c r="D127" s="210" t="s">
        <v>118</v>
      </c>
      <c r="E127" s="211" t="s">
        <v>124</v>
      </c>
      <c r="F127" s="212" t="s">
        <v>125</v>
      </c>
      <c r="G127" s="213" t="s">
        <v>121</v>
      </c>
      <c r="H127" s="214">
        <v>9</v>
      </c>
      <c r="I127" s="215"/>
      <c r="J127" s="216">
        <f>ROUND(I127*H127,2)</f>
        <v>0</v>
      </c>
      <c r="K127" s="217"/>
      <c r="L127" s="43"/>
      <c r="M127" s="218" t="s">
        <v>1</v>
      </c>
      <c r="N127" s="219" t="s">
        <v>39</v>
      </c>
      <c r="O127" s="90"/>
      <c r="P127" s="220">
        <f>O127*H127</f>
        <v>0</v>
      </c>
      <c r="Q127" s="220">
        <v>0</v>
      </c>
      <c r="R127" s="220">
        <f>Q127*H127</f>
        <v>0</v>
      </c>
      <c r="S127" s="220">
        <v>0.57999999999999996</v>
      </c>
      <c r="T127" s="221">
        <f>S127*H127</f>
        <v>5.2199999999999998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2" t="s">
        <v>122</v>
      </c>
      <c r="AT127" s="222" t="s">
        <v>118</v>
      </c>
      <c r="AU127" s="222" t="s">
        <v>81</v>
      </c>
      <c r="AY127" s="16" t="s">
        <v>117</v>
      </c>
      <c r="BE127" s="223">
        <f>IF(N127="základní",J127,0)</f>
        <v>0</v>
      </c>
      <c r="BF127" s="223">
        <f>IF(N127="snížená",J127,0)</f>
        <v>0</v>
      </c>
      <c r="BG127" s="223">
        <f>IF(N127="zákl. přenesená",J127,0)</f>
        <v>0</v>
      </c>
      <c r="BH127" s="223">
        <f>IF(N127="sníž. přenesená",J127,0)</f>
        <v>0</v>
      </c>
      <c r="BI127" s="223">
        <f>IF(N127="nulová",J127,0)</f>
        <v>0</v>
      </c>
      <c r="BJ127" s="16" t="s">
        <v>81</v>
      </c>
      <c r="BK127" s="223">
        <f>ROUND(I127*H127,2)</f>
        <v>0</v>
      </c>
      <c r="BL127" s="16" t="s">
        <v>122</v>
      </c>
      <c r="BM127" s="222" t="s">
        <v>126</v>
      </c>
    </row>
    <row r="128" s="2" customFormat="1" ht="16.5" customHeight="1">
      <c r="A128" s="37"/>
      <c r="B128" s="38"/>
      <c r="C128" s="210" t="s">
        <v>127</v>
      </c>
      <c r="D128" s="210" t="s">
        <v>118</v>
      </c>
      <c r="E128" s="211" t="s">
        <v>128</v>
      </c>
      <c r="F128" s="212" t="s">
        <v>129</v>
      </c>
      <c r="G128" s="213" t="s">
        <v>130</v>
      </c>
      <c r="H128" s="214">
        <v>7.5</v>
      </c>
      <c r="I128" s="215"/>
      <c r="J128" s="216">
        <f>ROUND(I128*H128,2)</f>
        <v>0</v>
      </c>
      <c r="K128" s="217"/>
      <c r="L128" s="43"/>
      <c r="M128" s="218" t="s">
        <v>1</v>
      </c>
      <c r="N128" s="219" t="s">
        <v>39</v>
      </c>
      <c r="O128" s="90"/>
      <c r="P128" s="220">
        <f>O128*H128</f>
        <v>0</v>
      </c>
      <c r="Q128" s="220">
        <v>0</v>
      </c>
      <c r="R128" s="220">
        <f>Q128*H128</f>
        <v>0</v>
      </c>
      <c r="S128" s="220">
        <v>0.20499999999999999</v>
      </c>
      <c r="T128" s="221">
        <f>S128*H128</f>
        <v>1.5374999999999999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2" t="s">
        <v>122</v>
      </c>
      <c r="AT128" s="222" t="s">
        <v>118</v>
      </c>
      <c r="AU128" s="222" t="s">
        <v>81</v>
      </c>
      <c r="AY128" s="16" t="s">
        <v>117</v>
      </c>
      <c r="BE128" s="223">
        <f>IF(N128="základní",J128,0)</f>
        <v>0</v>
      </c>
      <c r="BF128" s="223">
        <f>IF(N128="snížená",J128,0)</f>
        <v>0</v>
      </c>
      <c r="BG128" s="223">
        <f>IF(N128="zákl. přenesená",J128,0)</f>
        <v>0</v>
      </c>
      <c r="BH128" s="223">
        <f>IF(N128="sníž. přenesená",J128,0)</f>
        <v>0</v>
      </c>
      <c r="BI128" s="223">
        <f>IF(N128="nulová",J128,0)</f>
        <v>0</v>
      </c>
      <c r="BJ128" s="16" t="s">
        <v>81</v>
      </c>
      <c r="BK128" s="223">
        <f>ROUND(I128*H128,2)</f>
        <v>0</v>
      </c>
      <c r="BL128" s="16" t="s">
        <v>122</v>
      </c>
      <c r="BM128" s="222" t="s">
        <v>131</v>
      </c>
    </row>
    <row r="129" s="11" customFormat="1" ht="25.92" customHeight="1">
      <c r="A129" s="11"/>
      <c r="B129" s="196"/>
      <c r="C129" s="197"/>
      <c r="D129" s="198" t="s">
        <v>73</v>
      </c>
      <c r="E129" s="199" t="s">
        <v>127</v>
      </c>
      <c r="F129" s="199" t="s">
        <v>132</v>
      </c>
      <c r="G129" s="197"/>
      <c r="H129" s="197"/>
      <c r="I129" s="200"/>
      <c r="J129" s="201">
        <f>BK129</f>
        <v>0</v>
      </c>
      <c r="K129" s="197"/>
      <c r="L129" s="202"/>
      <c r="M129" s="203"/>
      <c r="N129" s="204"/>
      <c r="O129" s="204"/>
      <c r="P129" s="205">
        <f>SUM(P130:P134)</f>
        <v>0</v>
      </c>
      <c r="Q129" s="204"/>
      <c r="R129" s="205">
        <f>SUM(R130:R134)</f>
        <v>0</v>
      </c>
      <c r="S129" s="204"/>
      <c r="T129" s="206">
        <f>SUM(T130:T134)</f>
        <v>0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R129" s="207" t="s">
        <v>81</v>
      </c>
      <c r="AT129" s="208" t="s">
        <v>73</v>
      </c>
      <c r="AU129" s="208" t="s">
        <v>74</v>
      </c>
      <c r="AY129" s="207" t="s">
        <v>117</v>
      </c>
      <c r="BK129" s="209">
        <f>SUM(BK130:BK134)</f>
        <v>0</v>
      </c>
    </row>
    <row r="130" s="2" customFormat="1" ht="24.15" customHeight="1">
      <c r="A130" s="37"/>
      <c r="B130" s="38"/>
      <c r="C130" s="210" t="s">
        <v>122</v>
      </c>
      <c r="D130" s="210" t="s">
        <v>118</v>
      </c>
      <c r="E130" s="211" t="s">
        <v>133</v>
      </c>
      <c r="F130" s="212" t="s">
        <v>134</v>
      </c>
      <c r="G130" s="213" t="s">
        <v>135</v>
      </c>
      <c r="H130" s="214">
        <v>1</v>
      </c>
      <c r="I130" s="215"/>
      <c r="J130" s="216">
        <f>ROUND(I130*H130,2)</f>
        <v>0</v>
      </c>
      <c r="K130" s="217"/>
      <c r="L130" s="43"/>
      <c r="M130" s="218" t="s">
        <v>1</v>
      </c>
      <c r="N130" s="219" t="s">
        <v>39</v>
      </c>
      <c r="O130" s="90"/>
      <c r="P130" s="220">
        <f>O130*H130</f>
        <v>0</v>
      </c>
      <c r="Q130" s="220">
        <v>0</v>
      </c>
      <c r="R130" s="220">
        <f>Q130*H130</f>
        <v>0</v>
      </c>
      <c r="S130" s="220">
        <v>0</v>
      </c>
      <c r="T130" s="22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2" t="s">
        <v>122</v>
      </c>
      <c r="AT130" s="222" t="s">
        <v>118</v>
      </c>
      <c r="AU130" s="222" t="s">
        <v>81</v>
      </c>
      <c r="AY130" s="16" t="s">
        <v>117</v>
      </c>
      <c r="BE130" s="223">
        <f>IF(N130="základní",J130,0)</f>
        <v>0</v>
      </c>
      <c r="BF130" s="223">
        <f>IF(N130="snížená",J130,0)</f>
        <v>0</v>
      </c>
      <c r="BG130" s="223">
        <f>IF(N130="zákl. přenesená",J130,0)</f>
        <v>0</v>
      </c>
      <c r="BH130" s="223">
        <f>IF(N130="sníž. přenesená",J130,0)</f>
        <v>0</v>
      </c>
      <c r="BI130" s="223">
        <f>IF(N130="nulová",J130,0)</f>
        <v>0</v>
      </c>
      <c r="BJ130" s="16" t="s">
        <v>81</v>
      </c>
      <c r="BK130" s="223">
        <f>ROUND(I130*H130,2)</f>
        <v>0</v>
      </c>
      <c r="BL130" s="16" t="s">
        <v>122</v>
      </c>
      <c r="BM130" s="222" t="s">
        <v>136</v>
      </c>
    </row>
    <row r="131" s="12" customFormat="1">
      <c r="A131" s="12"/>
      <c r="B131" s="224"/>
      <c r="C131" s="225"/>
      <c r="D131" s="226" t="s">
        <v>137</v>
      </c>
      <c r="E131" s="227" t="s">
        <v>1</v>
      </c>
      <c r="F131" s="228" t="s">
        <v>138</v>
      </c>
      <c r="G131" s="225"/>
      <c r="H131" s="227" t="s">
        <v>1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T131" s="234" t="s">
        <v>137</v>
      </c>
      <c r="AU131" s="234" t="s">
        <v>81</v>
      </c>
      <c r="AV131" s="12" t="s">
        <v>81</v>
      </c>
      <c r="AW131" s="12" t="s">
        <v>31</v>
      </c>
      <c r="AX131" s="12" t="s">
        <v>74</v>
      </c>
      <c r="AY131" s="234" t="s">
        <v>117</v>
      </c>
    </row>
    <row r="132" s="12" customFormat="1">
      <c r="A132" s="12"/>
      <c r="B132" s="224"/>
      <c r="C132" s="225"/>
      <c r="D132" s="226" t="s">
        <v>137</v>
      </c>
      <c r="E132" s="227" t="s">
        <v>1</v>
      </c>
      <c r="F132" s="228" t="s">
        <v>139</v>
      </c>
      <c r="G132" s="225"/>
      <c r="H132" s="227" t="s">
        <v>1</v>
      </c>
      <c r="I132" s="229"/>
      <c r="J132" s="225"/>
      <c r="K132" s="225"/>
      <c r="L132" s="230"/>
      <c r="M132" s="231"/>
      <c r="N132" s="232"/>
      <c r="O132" s="232"/>
      <c r="P132" s="232"/>
      <c r="Q132" s="232"/>
      <c r="R132" s="232"/>
      <c r="S132" s="232"/>
      <c r="T132" s="233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T132" s="234" t="s">
        <v>137</v>
      </c>
      <c r="AU132" s="234" t="s">
        <v>81</v>
      </c>
      <c r="AV132" s="12" t="s">
        <v>81</v>
      </c>
      <c r="AW132" s="12" t="s">
        <v>31</v>
      </c>
      <c r="AX132" s="12" t="s">
        <v>74</v>
      </c>
      <c r="AY132" s="234" t="s">
        <v>117</v>
      </c>
    </row>
    <row r="133" s="13" customFormat="1">
      <c r="A133" s="13"/>
      <c r="B133" s="235"/>
      <c r="C133" s="236"/>
      <c r="D133" s="226" t="s">
        <v>137</v>
      </c>
      <c r="E133" s="237" t="s">
        <v>1</v>
      </c>
      <c r="F133" s="238" t="s">
        <v>81</v>
      </c>
      <c r="G133" s="236"/>
      <c r="H133" s="239">
        <v>1</v>
      </c>
      <c r="I133" s="240"/>
      <c r="J133" s="236"/>
      <c r="K133" s="236"/>
      <c r="L133" s="241"/>
      <c r="M133" s="242"/>
      <c r="N133" s="243"/>
      <c r="O133" s="243"/>
      <c r="P133" s="243"/>
      <c r="Q133" s="243"/>
      <c r="R133" s="243"/>
      <c r="S133" s="243"/>
      <c r="T133" s="24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5" t="s">
        <v>137</v>
      </c>
      <c r="AU133" s="245" t="s">
        <v>81</v>
      </c>
      <c r="AV133" s="13" t="s">
        <v>83</v>
      </c>
      <c r="AW133" s="13" t="s">
        <v>31</v>
      </c>
      <c r="AX133" s="13" t="s">
        <v>74</v>
      </c>
      <c r="AY133" s="245" t="s">
        <v>117</v>
      </c>
    </row>
    <row r="134" s="14" customFormat="1">
      <c r="A134" s="14"/>
      <c r="B134" s="246"/>
      <c r="C134" s="247"/>
      <c r="D134" s="226" t="s">
        <v>137</v>
      </c>
      <c r="E134" s="248" t="s">
        <v>1</v>
      </c>
      <c r="F134" s="249" t="s">
        <v>140</v>
      </c>
      <c r="G134" s="247"/>
      <c r="H134" s="250">
        <v>1</v>
      </c>
      <c r="I134" s="251"/>
      <c r="J134" s="247"/>
      <c r="K134" s="247"/>
      <c r="L134" s="252"/>
      <c r="M134" s="253"/>
      <c r="N134" s="254"/>
      <c r="O134" s="254"/>
      <c r="P134" s="254"/>
      <c r="Q134" s="254"/>
      <c r="R134" s="254"/>
      <c r="S134" s="254"/>
      <c r="T134" s="255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6" t="s">
        <v>137</v>
      </c>
      <c r="AU134" s="256" t="s">
        <v>81</v>
      </c>
      <c r="AV134" s="14" t="s">
        <v>122</v>
      </c>
      <c r="AW134" s="14" t="s">
        <v>31</v>
      </c>
      <c r="AX134" s="14" t="s">
        <v>81</v>
      </c>
      <c r="AY134" s="256" t="s">
        <v>117</v>
      </c>
    </row>
    <row r="135" s="11" customFormat="1" ht="25.92" customHeight="1">
      <c r="A135" s="11"/>
      <c r="B135" s="196"/>
      <c r="C135" s="197"/>
      <c r="D135" s="198" t="s">
        <v>73</v>
      </c>
      <c r="E135" s="199" t="s">
        <v>141</v>
      </c>
      <c r="F135" s="199" t="s">
        <v>142</v>
      </c>
      <c r="G135" s="197"/>
      <c r="H135" s="197"/>
      <c r="I135" s="200"/>
      <c r="J135" s="201">
        <f>BK135</f>
        <v>0</v>
      </c>
      <c r="K135" s="197"/>
      <c r="L135" s="202"/>
      <c r="M135" s="203"/>
      <c r="N135" s="204"/>
      <c r="O135" s="204"/>
      <c r="P135" s="205">
        <f>SUM(P136:P150)</f>
        <v>0</v>
      </c>
      <c r="Q135" s="204"/>
      <c r="R135" s="205">
        <f>SUM(R136:R150)</f>
        <v>28.320182299999999</v>
      </c>
      <c r="S135" s="204"/>
      <c r="T135" s="206">
        <f>SUM(T136:T150)</f>
        <v>0</v>
      </c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R135" s="207" t="s">
        <v>81</v>
      </c>
      <c r="AT135" s="208" t="s">
        <v>73</v>
      </c>
      <c r="AU135" s="208" t="s">
        <v>74</v>
      </c>
      <c r="AY135" s="207" t="s">
        <v>117</v>
      </c>
      <c r="BK135" s="209">
        <f>SUM(BK136:BK150)</f>
        <v>0</v>
      </c>
    </row>
    <row r="136" s="2" customFormat="1" ht="24.15" customHeight="1">
      <c r="A136" s="37"/>
      <c r="B136" s="38"/>
      <c r="C136" s="210" t="s">
        <v>141</v>
      </c>
      <c r="D136" s="210" t="s">
        <v>118</v>
      </c>
      <c r="E136" s="211" t="s">
        <v>143</v>
      </c>
      <c r="F136" s="212" t="s">
        <v>144</v>
      </c>
      <c r="G136" s="213" t="s">
        <v>121</v>
      </c>
      <c r="H136" s="214">
        <v>31.114999999999998</v>
      </c>
      <c r="I136" s="215"/>
      <c r="J136" s="216">
        <f>ROUND(I136*H136,2)</f>
        <v>0</v>
      </c>
      <c r="K136" s="217"/>
      <c r="L136" s="43"/>
      <c r="M136" s="218" t="s">
        <v>1</v>
      </c>
      <c r="N136" s="219" t="s">
        <v>39</v>
      </c>
      <c r="O136" s="90"/>
      <c r="P136" s="220">
        <f>O136*H136</f>
        <v>0</v>
      </c>
      <c r="Q136" s="220">
        <v>0.29699999999999999</v>
      </c>
      <c r="R136" s="220">
        <f>Q136*H136</f>
        <v>9.2411549999999991</v>
      </c>
      <c r="S136" s="220">
        <v>0</v>
      </c>
      <c r="T136" s="22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2" t="s">
        <v>122</v>
      </c>
      <c r="AT136" s="222" t="s">
        <v>118</v>
      </c>
      <c r="AU136" s="222" t="s">
        <v>81</v>
      </c>
      <c r="AY136" s="16" t="s">
        <v>117</v>
      </c>
      <c r="BE136" s="223">
        <f>IF(N136="základní",J136,0)</f>
        <v>0</v>
      </c>
      <c r="BF136" s="223">
        <f>IF(N136="snížená",J136,0)</f>
        <v>0</v>
      </c>
      <c r="BG136" s="223">
        <f>IF(N136="zákl. přenesená",J136,0)</f>
        <v>0</v>
      </c>
      <c r="BH136" s="223">
        <f>IF(N136="sníž. přenesená",J136,0)</f>
        <v>0</v>
      </c>
      <c r="BI136" s="223">
        <f>IF(N136="nulová",J136,0)</f>
        <v>0</v>
      </c>
      <c r="BJ136" s="16" t="s">
        <v>81</v>
      </c>
      <c r="BK136" s="223">
        <f>ROUND(I136*H136,2)</f>
        <v>0</v>
      </c>
      <c r="BL136" s="16" t="s">
        <v>122</v>
      </c>
      <c r="BM136" s="222" t="s">
        <v>145</v>
      </c>
    </row>
    <row r="137" s="12" customFormat="1">
      <c r="A137" s="12"/>
      <c r="B137" s="224"/>
      <c r="C137" s="225"/>
      <c r="D137" s="226" t="s">
        <v>137</v>
      </c>
      <c r="E137" s="227" t="s">
        <v>1</v>
      </c>
      <c r="F137" s="228" t="s">
        <v>146</v>
      </c>
      <c r="G137" s="225"/>
      <c r="H137" s="227" t="s">
        <v>1</v>
      </c>
      <c r="I137" s="229"/>
      <c r="J137" s="225"/>
      <c r="K137" s="225"/>
      <c r="L137" s="230"/>
      <c r="M137" s="231"/>
      <c r="N137" s="232"/>
      <c r="O137" s="232"/>
      <c r="P137" s="232"/>
      <c r="Q137" s="232"/>
      <c r="R137" s="232"/>
      <c r="S137" s="232"/>
      <c r="T137" s="233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234" t="s">
        <v>137</v>
      </c>
      <c r="AU137" s="234" t="s">
        <v>81</v>
      </c>
      <c r="AV137" s="12" t="s">
        <v>81</v>
      </c>
      <c r="AW137" s="12" t="s">
        <v>31</v>
      </c>
      <c r="AX137" s="12" t="s">
        <v>74</v>
      </c>
      <c r="AY137" s="234" t="s">
        <v>117</v>
      </c>
    </row>
    <row r="138" s="13" customFormat="1">
      <c r="A138" s="13"/>
      <c r="B138" s="235"/>
      <c r="C138" s="236"/>
      <c r="D138" s="226" t="s">
        <v>137</v>
      </c>
      <c r="E138" s="237" t="s">
        <v>1</v>
      </c>
      <c r="F138" s="238" t="s">
        <v>147</v>
      </c>
      <c r="G138" s="236"/>
      <c r="H138" s="239">
        <v>31.114999999999998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5" t="s">
        <v>137</v>
      </c>
      <c r="AU138" s="245" t="s">
        <v>81</v>
      </c>
      <c r="AV138" s="13" t="s">
        <v>83</v>
      </c>
      <c r="AW138" s="13" t="s">
        <v>31</v>
      </c>
      <c r="AX138" s="13" t="s">
        <v>74</v>
      </c>
      <c r="AY138" s="245" t="s">
        <v>117</v>
      </c>
    </row>
    <row r="139" s="14" customFormat="1">
      <c r="A139" s="14"/>
      <c r="B139" s="246"/>
      <c r="C139" s="247"/>
      <c r="D139" s="226" t="s">
        <v>137</v>
      </c>
      <c r="E139" s="248" t="s">
        <v>1</v>
      </c>
      <c r="F139" s="249" t="s">
        <v>140</v>
      </c>
      <c r="G139" s="247"/>
      <c r="H139" s="250">
        <v>31.114999999999998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6" t="s">
        <v>137</v>
      </c>
      <c r="AU139" s="256" t="s">
        <v>81</v>
      </c>
      <c r="AV139" s="14" t="s">
        <v>122</v>
      </c>
      <c r="AW139" s="14" t="s">
        <v>31</v>
      </c>
      <c r="AX139" s="14" t="s">
        <v>81</v>
      </c>
      <c r="AY139" s="256" t="s">
        <v>117</v>
      </c>
    </row>
    <row r="140" s="2" customFormat="1" ht="21.75" customHeight="1">
      <c r="A140" s="37"/>
      <c r="B140" s="38"/>
      <c r="C140" s="210" t="s">
        <v>148</v>
      </c>
      <c r="D140" s="210" t="s">
        <v>118</v>
      </c>
      <c r="E140" s="211" t="s">
        <v>149</v>
      </c>
      <c r="F140" s="212" t="s">
        <v>150</v>
      </c>
      <c r="G140" s="213" t="s">
        <v>121</v>
      </c>
      <c r="H140" s="214">
        <v>31.114999999999998</v>
      </c>
      <c r="I140" s="215"/>
      <c r="J140" s="216">
        <f>ROUND(I140*H140,2)</f>
        <v>0</v>
      </c>
      <c r="K140" s="217"/>
      <c r="L140" s="43"/>
      <c r="M140" s="218" t="s">
        <v>1</v>
      </c>
      <c r="N140" s="219" t="s">
        <v>39</v>
      </c>
      <c r="O140" s="90"/>
      <c r="P140" s="220">
        <f>O140*H140</f>
        <v>0</v>
      </c>
      <c r="Q140" s="220">
        <v>0.34499999999999997</v>
      </c>
      <c r="R140" s="220">
        <f>Q140*H140</f>
        <v>10.734674999999999</v>
      </c>
      <c r="S140" s="220">
        <v>0</v>
      </c>
      <c r="T140" s="221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22" t="s">
        <v>122</v>
      </c>
      <c r="AT140" s="222" t="s">
        <v>118</v>
      </c>
      <c r="AU140" s="222" t="s">
        <v>81</v>
      </c>
      <c r="AY140" s="16" t="s">
        <v>117</v>
      </c>
      <c r="BE140" s="223">
        <f>IF(N140="základní",J140,0)</f>
        <v>0</v>
      </c>
      <c r="BF140" s="223">
        <f>IF(N140="snížená",J140,0)</f>
        <v>0</v>
      </c>
      <c r="BG140" s="223">
        <f>IF(N140="zákl. přenesená",J140,0)</f>
        <v>0</v>
      </c>
      <c r="BH140" s="223">
        <f>IF(N140="sníž. přenesená",J140,0)</f>
        <v>0</v>
      </c>
      <c r="BI140" s="223">
        <f>IF(N140="nulová",J140,0)</f>
        <v>0</v>
      </c>
      <c r="BJ140" s="16" t="s">
        <v>81</v>
      </c>
      <c r="BK140" s="223">
        <f>ROUND(I140*H140,2)</f>
        <v>0</v>
      </c>
      <c r="BL140" s="16" t="s">
        <v>122</v>
      </c>
      <c r="BM140" s="222" t="s">
        <v>151</v>
      </c>
    </row>
    <row r="141" s="12" customFormat="1">
      <c r="A141" s="12"/>
      <c r="B141" s="224"/>
      <c r="C141" s="225"/>
      <c r="D141" s="226" t="s">
        <v>137</v>
      </c>
      <c r="E141" s="227" t="s">
        <v>1</v>
      </c>
      <c r="F141" s="228" t="s">
        <v>146</v>
      </c>
      <c r="G141" s="225"/>
      <c r="H141" s="227" t="s">
        <v>1</v>
      </c>
      <c r="I141" s="229"/>
      <c r="J141" s="225"/>
      <c r="K141" s="225"/>
      <c r="L141" s="230"/>
      <c r="M141" s="231"/>
      <c r="N141" s="232"/>
      <c r="O141" s="232"/>
      <c r="P141" s="232"/>
      <c r="Q141" s="232"/>
      <c r="R141" s="232"/>
      <c r="S141" s="232"/>
      <c r="T141" s="233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34" t="s">
        <v>137</v>
      </c>
      <c r="AU141" s="234" t="s">
        <v>81</v>
      </c>
      <c r="AV141" s="12" t="s">
        <v>81</v>
      </c>
      <c r="AW141" s="12" t="s">
        <v>31</v>
      </c>
      <c r="AX141" s="12" t="s">
        <v>74</v>
      </c>
      <c r="AY141" s="234" t="s">
        <v>117</v>
      </c>
    </row>
    <row r="142" s="13" customFormat="1">
      <c r="A142" s="13"/>
      <c r="B142" s="235"/>
      <c r="C142" s="236"/>
      <c r="D142" s="226" t="s">
        <v>137</v>
      </c>
      <c r="E142" s="237" t="s">
        <v>1</v>
      </c>
      <c r="F142" s="238" t="s">
        <v>147</v>
      </c>
      <c r="G142" s="236"/>
      <c r="H142" s="239">
        <v>31.114999999999998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5" t="s">
        <v>137</v>
      </c>
      <c r="AU142" s="245" t="s">
        <v>81</v>
      </c>
      <c r="AV142" s="13" t="s">
        <v>83</v>
      </c>
      <c r="AW142" s="13" t="s">
        <v>31</v>
      </c>
      <c r="AX142" s="13" t="s">
        <v>74</v>
      </c>
      <c r="AY142" s="245" t="s">
        <v>117</v>
      </c>
    </row>
    <row r="143" s="14" customFormat="1">
      <c r="A143" s="14"/>
      <c r="B143" s="246"/>
      <c r="C143" s="247"/>
      <c r="D143" s="226" t="s">
        <v>137</v>
      </c>
      <c r="E143" s="248" t="s">
        <v>1</v>
      </c>
      <c r="F143" s="249" t="s">
        <v>140</v>
      </c>
      <c r="G143" s="247"/>
      <c r="H143" s="250">
        <v>31.114999999999998</v>
      </c>
      <c r="I143" s="251"/>
      <c r="J143" s="247"/>
      <c r="K143" s="247"/>
      <c r="L143" s="252"/>
      <c r="M143" s="253"/>
      <c r="N143" s="254"/>
      <c r="O143" s="254"/>
      <c r="P143" s="254"/>
      <c r="Q143" s="254"/>
      <c r="R143" s="254"/>
      <c r="S143" s="254"/>
      <c r="T143" s="25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6" t="s">
        <v>137</v>
      </c>
      <c r="AU143" s="256" t="s">
        <v>81</v>
      </c>
      <c r="AV143" s="14" t="s">
        <v>122</v>
      </c>
      <c r="AW143" s="14" t="s">
        <v>31</v>
      </c>
      <c r="AX143" s="14" t="s">
        <v>81</v>
      </c>
      <c r="AY143" s="256" t="s">
        <v>117</v>
      </c>
    </row>
    <row r="144" s="2" customFormat="1" ht="24.15" customHeight="1">
      <c r="A144" s="37"/>
      <c r="B144" s="38"/>
      <c r="C144" s="210" t="s">
        <v>152</v>
      </c>
      <c r="D144" s="210" t="s">
        <v>118</v>
      </c>
      <c r="E144" s="211" t="s">
        <v>153</v>
      </c>
      <c r="F144" s="212" t="s">
        <v>154</v>
      </c>
      <c r="G144" s="213" t="s">
        <v>121</v>
      </c>
      <c r="H144" s="214">
        <v>31.114999999999998</v>
      </c>
      <c r="I144" s="215"/>
      <c r="J144" s="216">
        <f>ROUND(I144*H144,2)</f>
        <v>0</v>
      </c>
      <c r="K144" s="217"/>
      <c r="L144" s="43"/>
      <c r="M144" s="218" t="s">
        <v>1</v>
      </c>
      <c r="N144" s="219" t="s">
        <v>39</v>
      </c>
      <c r="O144" s="90"/>
      <c r="P144" s="220">
        <f>O144*H144</f>
        <v>0</v>
      </c>
      <c r="Q144" s="220">
        <v>0.11162</v>
      </c>
      <c r="R144" s="220">
        <f>Q144*H144</f>
        <v>3.4730562999999997</v>
      </c>
      <c r="S144" s="220">
        <v>0</v>
      </c>
      <c r="T144" s="221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22" t="s">
        <v>122</v>
      </c>
      <c r="AT144" s="222" t="s">
        <v>118</v>
      </c>
      <c r="AU144" s="222" t="s">
        <v>81</v>
      </c>
      <c r="AY144" s="16" t="s">
        <v>117</v>
      </c>
      <c r="BE144" s="223">
        <f>IF(N144="základní",J144,0)</f>
        <v>0</v>
      </c>
      <c r="BF144" s="223">
        <f>IF(N144="snížená",J144,0)</f>
        <v>0</v>
      </c>
      <c r="BG144" s="223">
        <f>IF(N144="zákl. přenesená",J144,0)</f>
        <v>0</v>
      </c>
      <c r="BH144" s="223">
        <f>IF(N144="sníž. přenesená",J144,0)</f>
        <v>0</v>
      </c>
      <c r="BI144" s="223">
        <f>IF(N144="nulová",J144,0)</f>
        <v>0</v>
      </c>
      <c r="BJ144" s="16" t="s">
        <v>81</v>
      </c>
      <c r="BK144" s="223">
        <f>ROUND(I144*H144,2)</f>
        <v>0</v>
      </c>
      <c r="BL144" s="16" t="s">
        <v>122</v>
      </c>
      <c r="BM144" s="222" t="s">
        <v>155</v>
      </c>
    </row>
    <row r="145" s="12" customFormat="1">
      <c r="A145" s="12"/>
      <c r="B145" s="224"/>
      <c r="C145" s="225"/>
      <c r="D145" s="226" t="s">
        <v>137</v>
      </c>
      <c r="E145" s="227" t="s">
        <v>1</v>
      </c>
      <c r="F145" s="228" t="s">
        <v>156</v>
      </c>
      <c r="G145" s="225"/>
      <c r="H145" s="227" t="s">
        <v>1</v>
      </c>
      <c r="I145" s="229"/>
      <c r="J145" s="225"/>
      <c r="K145" s="225"/>
      <c r="L145" s="230"/>
      <c r="M145" s="231"/>
      <c r="N145" s="232"/>
      <c r="O145" s="232"/>
      <c r="P145" s="232"/>
      <c r="Q145" s="232"/>
      <c r="R145" s="232"/>
      <c r="S145" s="232"/>
      <c r="T145" s="233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T145" s="234" t="s">
        <v>137</v>
      </c>
      <c r="AU145" s="234" t="s">
        <v>81</v>
      </c>
      <c r="AV145" s="12" t="s">
        <v>81</v>
      </c>
      <c r="AW145" s="12" t="s">
        <v>31</v>
      </c>
      <c r="AX145" s="12" t="s">
        <v>74</v>
      </c>
      <c r="AY145" s="234" t="s">
        <v>117</v>
      </c>
    </row>
    <row r="146" s="13" customFormat="1">
      <c r="A146" s="13"/>
      <c r="B146" s="235"/>
      <c r="C146" s="236"/>
      <c r="D146" s="226" t="s">
        <v>137</v>
      </c>
      <c r="E146" s="237" t="s">
        <v>1</v>
      </c>
      <c r="F146" s="238" t="s">
        <v>147</v>
      </c>
      <c r="G146" s="236"/>
      <c r="H146" s="239">
        <v>31.114999999999998</v>
      </c>
      <c r="I146" s="240"/>
      <c r="J146" s="236"/>
      <c r="K146" s="236"/>
      <c r="L146" s="241"/>
      <c r="M146" s="242"/>
      <c r="N146" s="243"/>
      <c r="O146" s="243"/>
      <c r="P146" s="243"/>
      <c r="Q146" s="243"/>
      <c r="R146" s="243"/>
      <c r="S146" s="243"/>
      <c r="T146" s="24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5" t="s">
        <v>137</v>
      </c>
      <c r="AU146" s="245" t="s">
        <v>81</v>
      </c>
      <c r="AV146" s="13" t="s">
        <v>83</v>
      </c>
      <c r="AW146" s="13" t="s">
        <v>31</v>
      </c>
      <c r="AX146" s="13" t="s">
        <v>74</v>
      </c>
      <c r="AY146" s="245" t="s">
        <v>117</v>
      </c>
    </row>
    <row r="147" s="14" customFormat="1">
      <c r="A147" s="14"/>
      <c r="B147" s="246"/>
      <c r="C147" s="247"/>
      <c r="D147" s="226" t="s">
        <v>137</v>
      </c>
      <c r="E147" s="248" t="s">
        <v>1</v>
      </c>
      <c r="F147" s="249" t="s">
        <v>140</v>
      </c>
      <c r="G147" s="247"/>
      <c r="H147" s="250">
        <v>31.114999999999998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6" t="s">
        <v>137</v>
      </c>
      <c r="AU147" s="256" t="s">
        <v>81</v>
      </c>
      <c r="AV147" s="14" t="s">
        <v>122</v>
      </c>
      <c r="AW147" s="14" t="s">
        <v>31</v>
      </c>
      <c r="AX147" s="14" t="s">
        <v>81</v>
      </c>
      <c r="AY147" s="256" t="s">
        <v>117</v>
      </c>
    </row>
    <row r="148" s="2" customFormat="1" ht="24.15" customHeight="1">
      <c r="A148" s="37"/>
      <c r="B148" s="38"/>
      <c r="C148" s="257" t="s">
        <v>157</v>
      </c>
      <c r="D148" s="257" t="s">
        <v>158</v>
      </c>
      <c r="E148" s="258" t="s">
        <v>159</v>
      </c>
      <c r="F148" s="259" t="s">
        <v>160</v>
      </c>
      <c r="G148" s="260" t="s">
        <v>121</v>
      </c>
      <c r="H148" s="261">
        <v>32.048000000000002</v>
      </c>
      <c r="I148" s="262"/>
      <c r="J148" s="263">
        <f>ROUND(I148*H148,2)</f>
        <v>0</v>
      </c>
      <c r="K148" s="264"/>
      <c r="L148" s="265"/>
      <c r="M148" s="266" t="s">
        <v>1</v>
      </c>
      <c r="N148" s="267" t="s">
        <v>39</v>
      </c>
      <c r="O148" s="90"/>
      <c r="P148" s="220">
        <f>O148*H148</f>
        <v>0</v>
      </c>
      <c r="Q148" s="220">
        <v>0.152</v>
      </c>
      <c r="R148" s="220">
        <f>Q148*H148</f>
        <v>4.8712960000000001</v>
      </c>
      <c r="S148" s="220">
        <v>0</v>
      </c>
      <c r="T148" s="221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22" t="s">
        <v>157</v>
      </c>
      <c r="AT148" s="222" t="s">
        <v>158</v>
      </c>
      <c r="AU148" s="222" t="s">
        <v>81</v>
      </c>
      <c r="AY148" s="16" t="s">
        <v>117</v>
      </c>
      <c r="BE148" s="223">
        <f>IF(N148="základní",J148,0)</f>
        <v>0</v>
      </c>
      <c r="BF148" s="223">
        <f>IF(N148="snížená",J148,0)</f>
        <v>0</v>
      </c>
      <c r="BG148" s="223">
        <f>IF(N148="zákl. přenesená",J148,0)</f>
        <v>0</v>
      </c>
      <c r="BH148" s="223">
        <f>IF(N148="sníž. přenesená",J148,0)</f>
        <v>0</v>
      </c>
      <c r="BI148" s="223">
        <f>IF(N148="nulová",J148,0)</f>
        <v>0</v>
      </c>
      <c r="BJ148" s="16" t="s">
        <v>81</v>
      </c>
      <c r="BK148" s="223">
        <f>ROUND(I148*H148,2)</f>
        <v>0</v>
      </c>
      <c r="BL148" s="16" t="s">
        <v>122</v>
      </c>
      <c r="BM148" s="222" t="s">
        <v>161</v>
      </c>
    </row>
    <row r="149" s="13" customFormat="1">
      <c r="A149" s="13"/>
      <c r="B149" s="235"/>
      <c r="C149" s="236"/>
      <c r="D149" s="226" t="s">
        <v>137</v>
      </c>
      <c r="E149" s="237" t="s">
        <v>1</v>
      </c>
      <c r="F149" s="238" t="s">
        <v>162</v>
      </c>
      <c r="G149" s="236"/>
      <c r="H149" s="239">
        <v>32.048000000000002</v>
      </c>
      <c r="I149" s="240"/>
      <c r="J149" s="236"/>
      <c r="K149" s="236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137</v>
      </c>
      <c r="AU149" s="245" t="s">
        <v>81</v>
      </c>
      <c r="AV149" s="13" t="s">
        <v>83</v>
      </c>
      <c r="AW149" s="13" t="s">
        <v>31</v>
      </c>
      <c r="AX149" s="13" t="s">
        <v>74</v>
      </c>
      <c r="AY149" s="245" t="s">
        <v>117</v>
      </c>
    </row>
    <row r="150" s="14" customFormat="1">
      <c r="A150" s="14"/>
      <c r="B150" s="246"/>
      <c r="C150" s="247"/>
      <c r="D150" s="226" t="s">
        <v>137</v>
      </c>
      <c r="E150" s="248" t="s">
        <v>1</v>
      </c>
      <c r="F150" s="249" t="s">
        <v>140</v>
      </c>
      <c r="G150" s="247"/>
      <c r="H150" s="250">
        <v>32.048000000000002</v>
      </c>
      <c r="I150" s="251"/>
      <c r="J150" s="247"/>
      <c r="K150" s="247"/>
      <c r="L150" s="252"/>
      <c r="M150" s="253"/>
      <c r="N150" s="254"/>
      <c r="O150" s="254"/>
      <c r="P150" s="254"/>
      <c r="Q150" s="254"/>
      <c r="R150" s="254"/>
      <c r="S150" s="254"/>
      <c r="T150" s="25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6" t="s">
        <v>137</v>
      </c>
      <c r="AU150" s="256" t="s">
        <v>81</v>
      </c>
      <c r="AV150" s="14" t="s">
        <v>122</v>
      </c>
      <c r="AW150" s="14" t="s">
        <v>31</v>
      </c>
      <c r="AX150" s="14" t="s">
        <v>81</v>
      </c>
      <c r="AY150" s="256" t="s">
        <v>117</v>
      </c>
    </row>
    <row r="151" s="11" customFormat="1" ht="25.92" customHeight="1">
      <c r="A151" s="11"/>
      <c r="B151" s="196"/>
      <c r="C151" s="197"/>
      <c r="D151" s="198" t="s">
        <v>73</v>
      </c>
      <c r="E151" s="199" t="s">
        <v>163</v>
      </c>
      <c r="F151" s="199" t="s">
        <v>164</v>
      </c>
      <c r="G151" s="197"/>
      <c r="H151" s="197"/>
      <c r="I151" s="200"/>
      <c r="J151" s="201">
        <f>BK151</f>
        <v>0</v>
      </c>
      <c r="K151" s="197"/>
      <c r="L151" s="202"/>
      <c r="M151" s="203"/>
      <c r="N151" s="204"/>
      <c r="O151" s="204"/>
      <c r="P151" s="205">
        <f>SUM(P152:P153)</f>
        <v>0</v>
      </c>
      <c r="Q151" s="204"/>
      <c r="R151" s="205">
        <f>SUM(R152:R153)</f>
        <v>0</v>
      </c>
      <c r="S151" s="204"/>
      <c r="T151" s="206">
        <f>SUM(T152:T153)</f>
        <v>2.7475200000000002</v>
      </c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R151" s="207" t="s">
        <v>81</v>
      </c>
      <c r="AT151" s="208" t="s">
        <v>73</v>
      </c>
      <c r="AU151" s="208" t="s">
        <v>74</v>
      </c>
      <c r="AY151" s="207" t="s">
        <v>117</v>
      </c>
      <c r="BK151" s="209">
        <f>SUM(BK152:BK153)</f>
        <v>0</v>
      </c>
    </row>
    <row r="152" s="2" customFormat="1" ht="24.15" customHeight="1">
      <c r="A152" s="37"/>
      <c r="B152" s="38"/>
      <c r="C152" s="210" t="s">
        <v>163</v>
      </c>
      <c r="D152" s="210" t="s">
        <v>118</v>
      </c>
      <c r="E152" s="211" t="s">
        <v>165</v>
      </c>
      <c r="F152" s="212" t="s">
        <v>166</v>
      </c>
      <c r="G152" s="213" t="s">
        <v>135</v>
      </c>
      <c r="H152" s="214">
        <v>16</v>
      </c>
      <c r="I152" s="215"/>
      <c r="J152" s="216">
        <f>ROUND(I152*H152,2)</f>
        <v>0</v>
      </c>
      <c r="K152" s="217"/>
      <c r="L152" s="43"/>
      <c r="M152" s="218" t="s">
        <v>1</v>
      </c>
      <c r="N152" s="219" t="s">
        <v>39</v>
      </c>
      <c r="O152" s="90"/>
      <c r="P152" s="220">
        <f>O152*H152</f>
        <v>0</v>
      </c>
      <c r="Q152" s="220">
        <v>0</v>
      </c>
      <c r="R152" s="220">
        <f>Q152*H152</f>
        <v>0</v>
      </c>
      <c r="S152" s="220">
        <v>0.16800000000000001</v>
      </c>
      <c r="T152" s="221">
        <f>S152*H152</f>
        <v>2.6880000000000002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22" t="s">
        <v>122</v>
      </c>
      <c r="AT152" s="222" t="s">
        <v>118</v>
      </c>
      <c r="AU152" s="222" t="s">
        <v>81</v>
      </c>
      <c r="AY152" s="16" t="s">
        <v>117</v>
      </c>
      <c r="BE152" s="223">
        <f>IF(N152="základní",J152,0)</f>
        <v>0</v>
      </c>
      <c r="BF152" s="223">
        <f>IF(N152="snížená",J152,0)</f>
        <v>0</v>
      </c>
      <c r="BG152" s="223">
        <f>IF(N152="zákl. přenesená",J152,0)</f>
        <v>0</v>
      </c>
      <c r="BH152" s="223">
        <f>IF(N152="sníž. přenesená",J152,0)</f>
        <v>0</v>
      </c>
      <c r="BI152" s="223">
        <f>IF(N152="nulová",J152,0)</f>
        <v>0</v>
      </c>
      <c r="BJ152" s="16" t="s">
        <v>81</v>
      </c>
      <c r="BK152" s="223">
        <f>ROUND(I152*H152,2)</f>
        <v>0</v>
      </c>
      <c r="BL152" s="16" t="s">
        <v>122</v>
      </c>
      <c r="BM152" s="222" t="s">
        <v>167</v>
      </c>
    </row>
    <row r="153" s="2" customFormat="1" ht="24.15" customHeight="1">
      <c r="A153" s="37"/>
      <c r="B153" s="38"/>
      <c r="C153" s="210" t="s">
        <v>168</v>
      </c>
      <c r="D153" s="210" t="s">
        <v>118</v>
      </c>
      <c r="E153" s="211" t="s">
        <v>169</v>
      </c>
      <c r="F153" s="212" t="s">
        <v>170</v>
      </c>
      <c r="G153" s="213" t="s">
        <v>130</v>
      </c>
      <c r="H153" s="214">
        <v>24</v>
      </c>
      <c r="I153" s="215"/>
      <c r="J153" s="216">
        <f>ROUND(I153*H153,2)</f>
        <v>0</v>
      </c>
      <c r="K153" s="217"/>
      <c r="L153" s="43"/>
      <c r="M153" s="218" t="s">
        <v>1</v>
      </c>
      <c r="N153" s="219" t="s">
        <v>39</v>
      </c>
      <c r="O153" s="90"/>
      <c r="P153" s="220">
        <f>O153*H153</f>
        <v>0</v>
      </c>
      <c r="Q153" s="220">
        <v>0</v>
      </c>
      <c r="R153" s="220">
        <f>Q153*H153</f>
        <v>0</v>
      </c>
      <c r="S153" s="220">
        <v>0.00248</v>
      </c>
      <c r="T153" s="221">
        <f>S153*H153</f>
        <v>0.059520000000000003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22" t="s">
        <v>122</v>
      </c>
      <c r="AT153" s="222" t="s">
        <v>118</v>
      </c>
      <c r="AU153" s="222" t="s">
        <v>81</v>
      </c>
      <c r="AY153" s="16" t="s">
        <v>117</v>
      </c>
      <c r="BE153" s="223">
        <f>IF(N153="základní",J153,0)</f>
        <v>0</v>
      </c>
      <c r="BF153" s="223">
        <f>IF(N153="snížená",J153,0)</f>
        <v>0</v>
      </c>
      <c r="BG153" s="223">
        <f>IF(N153="zákl. přenesená",J153,0)</f>
        <v>0</v>
      </c>
      <c r="BH153" s="223">
        <f>IF(N153="sníž. přenesená",J153,0)</f>
        <v>0</v>
      </c>
      <c r="BI153" s="223">
        <f>IF(N153="nulová",J153,0)</f>
        <v>0</v>
      </c>
      <c r="BJ153" s="16" t="s">
        <v>81</v>
      </c>
      <c r="BK153" s="223">
        <f>ROUND(I153*H153,2)</f>
        <v>0</v>
      </c>
      <c r="BL153" s="16" t="s">
        <v>122</v>
      </c>
      <c r="BM153" s="222" t="s">
        <v>171</v>
      </c>
    </row>
    <row r="154" s="11" customFormat="1" ht="25.92" customHeight="1">
      <c r="A154" s="11"/>
      <c r="B154" s="196"/>
      <c r="C154" s="197"/>
      <c r="D154" s="198" t="s">
        <v>73</v>
      </c>
      <c r="E154" s="199" t="s">
        <v>172</v>
      </c>
      <c r="F154" s="199" t="s">
        <v>173</v>
      </c>
      <c r="G154" s="197"/>
      <c r="H154" s="197"/>
      <c r="I154" s="200"/>
      <c r="J154" s="201">
        <f>BK154</f>
        <v>0</v>
      </c>
      <c r="K154" s="197"/>
      <c r="L154" s="202"/>
      <c r="M154" s="203"/>
      <c r="N154" s="204"/>
      <c r="O154" s="204"/>
      <c r="P154" s="205">
        <f>SUM(P155:P159)</f>
        <v>0</v>
      </c>
      <c r="Q154" s="204"/>
      <c r="R154" s="205">
        <f>SUM(R155:R159)</f>
        <v>0</v>
      </c>
      <c r="S154" s="204"/>
      <c r="T154" s="206">
        <f>SUM(T155:T159)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07" t="s">
        <v>81</v>
      </c>
      <c r="AT154" s="208" t="s">
        <v>73</v>
      </c>
      <c r="AU154" s="208" t="s">
        <v>74</v>
      </c>
      <c r="AY154" s="207" t="s">
        <v>117</v>
      </c>
      <c r="BK154" s="209">
        <f>SUM(BK155:BK159)</f>
        <v>0</v>
      </c>
    </row>
    <row r="155" s="2" customFormat="1" ht="24.15" customHeight="1">
      <c r="A155" s="37"/>
      <c r="B155" s="38"/>
      <c r="C155" s="210" t="s">
        <v>174</v>
      </c>
      <c r="D155" s="210" t="s">
        <v>118</v>
      </c>
      <c r="E155" s="211" t="s">
        <v>175</v>
      </c>
      <c r="F155" s="212" t="s">
        <v>176</v>
      </c>
      <c r="G155" s="213" t="s">
        <v>177</v>
      </c>
      <c r="H155" s="214">
        <v>11.965</v>
      </c>
      <c r="I155" s="215"/>
      <c r="J155" s="216">
        <f>ROUND(I155*H155,2)</f>
        <v>0</v>
      </c>
      <c r="K155" s="217"/>
      <c r="L155" s="43"/>
      <c r="M155" s="218" t="s">
        <v>1</v>
      </c>
      <c r="N155" s="219" t="s">
        <v>39</v>
      </c>
      <c r="O155" s="90"/>
      <c r="P155" s="220">
        <f>O155*H155</f>
        <v>0</v>
      </c>
      <c r="Q155" s="220">
        <v>0</v>
      </c>
      <c r="R155" s="220">
        <f>Q155*H155</f>
        <v>0</v>
      </c>
      <c r="S155" s="220">
        <v>0</v>
      </c>
      <c r="T155" s="221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2" t="s">
        <v>122</v>
      </c>
      <c r="AT155" s="222" t="s">
        <v>118</v>
      </c>
      <c r="AU155" s="222" t="s">
        <v>81</v>
      </c>
      <c r="AY155" s="16" t="s">
        <v>117</v>
      </c>
      <c r="BE155" s="223">
        <f>IF(N155="základní",J155,0)</f>
        <v>0</v>
      </c>
      <c r="BF155" s="223">
        <f>IF(N155="snížená",J155,0)</f>
        <v>0</v>
      </c>
      <c r="BG155" s="223">
        <f>IF(N155="zákl. přenesená",J155,0)</f>
        <v>0</v>
      </c>
      <c r="BH155" s="223">
        <f>IF(N155="sníž. přenesená",J155,0)</f>
        <v>0</v>
      </c>
      <c r="BI155" s="223">
        <f>IF(N155="nulová",J155,0)</f>
        <v>0</v>
      </c>
      <c r="BJ155" s="16" t="s">
        <v>81</v>
      </c>
      <c r="BK155" s="223">
        <f>ROUND(I155*H155,2)</f>
        <v>0</v>
      </c>
      <c r="BL155" s="16" t="s">
        <v>122</v>
      </c>
      <c r="BM155" s="222" t="s">
        <v>178</v>
      </c>
    </row>
    <row r="156" s="2" customFormat="1" ht="24.15" customHeight="1">
      <c r="A156" s="37"/>
      <c r="B156" s="38"/>
      <c r="C156" s="210" t="s">
        <v>8</v>
      </c>
      <c r="D156" s="210" t="s">
        <v>118</v>
      </c>
      <c r="E156" s="211" t="s">
        <v>179</v>
      </c>
      <c r="F156" s="212" t="s">
        <v>180</v>
      </c>
      <c r="G156" s="213" t="s">
        <v>177</v>
      </c>
      <c r="H156" s="214">
        <v>11.965</v>
      </c>
      <c r="I156" s="215"/>
      <c r="J156" s="216">
        <f>ROUND(I156*H156,2)</f>
        <v>0</v>
      </c>
      <c r="K156" s="217"/>
      <c r="L156" s="43"/>
      <c r="M156" s="218" t="s">
        <v>1</v>
      </c>
      <c r="N156" s="219" t="s">
        <v>39</v>
      </c>
      <c r="O156" s="90"/>
      <c r="P156" s="220">
        <f>O156*H156</f>
        <v>0</v>
      </c>
      <c r="Q156" s="220">
        <v>0</v>
      </c>
      <c r="R156" s="220">
        <f>Q156*H156</f>
        <v>0</v>
      </c>
      <c r="S156" s="220">
        <v>0</v>
      </c>
      <c r="T156" s="221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22" t="s">
        <v>122</v>
      </c>
      <c r="AT156" s="222" t="s">
        <v>118</v>
      </c>
      <c r="AU156" s="222" t="s">
        <v>81</v>
      </c>
      <c r="AY156" s="16" t="s">
        <v>117</v>
      </c>
      <c r="BE156" s="223">
        <f>IF(N156="základní",J156,0)</f>
        <v>0</v>
      </c>
      <c r="BF156" s="223">
        <f>IF(N156="snížená",J156,0)</f>
        <v>0</v>
      </c>
      <c r="BG156" s="223">
        <f>IF(N156="zákl. přenesená",J156,0)</f>
        <v>0</v>
      </c>
      <c r="BH156" s="223">
        <f>IF(N156="sníž. přenesená",J156,0)</f>
        <v>0</v>
      </c>
      <c r="BI156" s="223">
        <f>IF(N156="nulová",J156,0)</f>
        <v>0</v>
      </c>
      <c r="BJ156" s="16" t="s">
        <v>81</v>
      </c>
      <c r="BK156" s="223">
        <f>ROUND(I156*H156,2)</f>
        <v>0</v>
      </c>
      <c r="BL156" s="16" t="s">
        <v>122</v>
      </c>
      <c r="BM156" s="222" t="s">
        <v>181</v>
      </c>
    </row>
    <row r="157" s="2" customFormat="1" ht="24.15" customHeight="1">
      <c r="A157" s="37"/>
      <c r="B157" s="38"/>
      <c r="C157" s="210" t="s">
        <v>182</v>
      </c>
      <c r="D157" s="210" t="s">
        <v>118</v>
      </c>
      <c r="E157" s="211" t="s">
        <v>183</v>
      </c>
      <c r="F157" s="212" t="s">
        <v>184</v>
      </c>
      <c r="G157" s="213" t="s">
        <v>177</v>
      </c>
      <c r="H157" s="214">
        <v>227.33500000000001</v>
      </c>
      <c r="I157" s="215"/>
      <c r="J157" s="216">
        <f>ROUND(I157*H157,2)</f>
        <v>0</v>
      </c>
      <c r="K157" s="217"/>
      <c r="L157" s="43"/>
      <c r="M157" s="218" t="s">
        <v>1</v>
      </c>
      <c r="N157" s="219" t="s">
        <v>39</v>
      </c>
      <c r="O157" s="90"/>
      <c r="P157" s="220">
        <f>O157*H157</f>
        <v>0</v>
      </c>
      <c r="Q157" s="220">
        <v>0</v>
      </c>
      <c r="R157" s="220">
        <f>Q157*H157</f>
        <v>0</v>
      </c>
      <c r="S157" s="220">
        <v>0</v>
      </c>
      <c r="T157" s="221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2" t="s">
        <v>122</v>
      </c>
      <c r="AT157" s="222" t="s">
        <v>118</v>
      </c>
      <c r="AU157" s="222" t="s">
        <v>81</v>
      </c>
      <c r="AY157" s="16" t="s">
        <v>117</v>
      </c>
      <c r="BE157" s="223">
        <f>IF(N157="základní",J157,0)</f>
        <v>0</v>
      </c>
      <c r="BF157" s="223">
        <f>IF(N157="snížená",J157,0)</f>
        <v>0</v>
      </c>
      <c r="BG157" s="223">
        <f>IF(N157="zákl. přenesená",J157,0)</f>
        <v>0</v>
      </c>
      <c r="BH157" s="223">
        <f>IF(N157="sníž. přenesená",J157,0)</f>
        <v>0</v>
      </c>
      <c r="BI157" s="223">
        <f>IF(N157="nulová",J157,0)</f>
        <v>0</v>
      </c>
      <c r="BJ157" s="16" t="s">
        <v>81</v>
      </c>
      <c r="BK157" s="223">
        <f>ROUND(I157*H157,2)</f>
        <v>0</v>
      </c>
      <c r="BL157" s="16" t="s">
        <v>122</v>
      </c>
      <c r="BM157" s="222" t="s">
        <v>185</v>
      </c>
    </row>
    <row r="158" s="13" customFormat="1">
      <c r="A158" s="13"/>
      <c r="B158" s="235"/>
      <c r="C158" s="236"/>
      <c r="D158" s="226" t="s">
        <v>137</v>
      </c>
      <c r="E158" s="236"/>
      <c r="F158" s="238" t="s">
        <v>186</v>
      </c>
      <c r="G158" s="236"/>
      <c r="H158" s="239">
        <v>227.33500000000001</v>
      </c>
      <c r="I158" s="240"/>
      <c r="J158" s="236"/>
      <c r="K158" s="236"/>
      <c r="L158" s="241"/>
      <c r="M158" s="242"/>
      <c r="N158" s="243"/>
      <c r="O158" s="243"/>
      <c r="P158" s="243"/>
      <c r="Q158" s="243"/>
      <c r="R158" s="243"/>
      <c r="S158" s="243"/>
      <c r="T158" s="24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5" t="s">
        <v>137</v>
      </c>
      <c r="AU158" s="245" t="s">
        <v>81</v>
      </c>
      <c r="AV158" s="13" t="s">
        <v>83</v>
      </c>
      <c r="AW158" s="13" t="s">
        <v>4</v>
      </c>
      <c r="AX158" s="13" t="s">
        <v>81</v>
      </c>
      <c r="AY158" s="245" t="s">
        <v>117</v>
      </c>
    </row>
    <row r="159" s="2" customFormat="1" ht="33" customHeight="1">
      <c r="A159" s="37"/>
      <c r="B159" s="38"/>
      <c r="C159" s="210" t="s">
        <v>187</v>
      </c>
      <c r="D159" s="210" t="s">
        <v>118</v>
      </c>
      <c r="E159" s="211" t="s">
        <v>188</v>
      </c>
      <c r="F159" s="212" t="s">
        <v>189</v>
      </c>
      <c r="G159" s="213" t="s">
        <v>177</v>
      </c>
      <c r="H159" s="214">
        <v>11.965</v>
      </c>
      <c r="I159" s="215"/>
      <c r="J159" s="216">
        <f>ROUND(I159*H159,2)</f>
        <v>0</v>
      </c>
      <c r="K159" s="217"/>
      <c r="L159" s="43"/>
      <c r="M159" s="218" t="s">
        <v>1</v>
      </c>
      <c r="N159" s="219" t="s">
        <v>39</v>
      </c>
      <c r="O159" s="90"/>
      <c r="P159" s="220">
        <f>O159*H159</f>
        <v>0</v>
      </c>
      <c r="Q159" s="220">
        <v>0</v>
      </c>
      <c r="R159" s="220">
        <f>Q159*H159</f>
        <v>0</v>
      </c>
      <c r="S159" s="220">
        <v>0</v>
      </c>
      <c r="T159" s="221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22" t="s">
        <v>122</v>
      </c>
      <c r="AT159" s="222" t="s">
        <v>118</v>
      </c>
      <c r="AU159" s="222" t="s">
        <v>81</v>
      </c>
      <c r="AY159" s="16" t="s">
        <v>117</v>
      </c>
      <c r="BE159" s="223">
        <f>IF(N159="základní",J159,0)</f>
        <v>0</v>
      </c>
      <c r="BF159" s="223">
        <f>IF(N159="snížená",J159,0)</f>
        <v>0</v>
      </c>
      <c r="BG159" s="223">
        <f>IF(N159="zákl. přenesená",J159,0)</f>
        <v>0</v>
      </c>
      <c r="BH159" s="223">
        <f>IF(N159="sníž. přenesená",J159,0)</f>
        <v>0</v>
      </c>
      <c r="BI159" s="223">
        <f>IF(N159="nulová",J159,0)</f>
        <v>0</v>
      </c>
      <c r="BJ159" s="16" t="s">
        <v>81</v>
      </c>
      <c r="BK159" s="223">
        <f>ROUND(I159*H159,2)</f>
        <v>0</v>
      </c>
      <c r="BL159" s="16" t="s">
        <v>122</v>
      </c>
      <c r="BM159" s="222" t="s">
        <v>190</v>
      </c>
    </row>
    <row r="160" s="11" customFormat="1" ht="25.92" customHeight="1">
      <c r="A160" s="11"/>
      <c r="B160" s="196"/>
      <c r="C160" s="197"/>
      <c r="D160" s="198" t="s">
        <v>73</v>
      </c>
      <c r="E160" s="199" t="s">
        <v>191</v>
      </c>
      <c r="F160" s="199" t="s">
        <v>192</v>
      </c>
      <c r="G160" s="197"/>
      <c r="H160" s="197"/>
      <c r="I160" s="200"/>
      <c r="J160" s="201">
        <f>BK160</f>
        <v>0</v>
      </c>
      <c r="K160" s="197"/>
      <c r="L160" s="202"/>
      <c r="M160" s="203"/>
      <c r="N160" s="204"/>
      <c r="O160" s="204"/>
      <c r="P160" s="205">
        <f>SUM(P161:P162)</f>
        <v>0</v>
      </c>
      <c r="Q160" s="204"/>
      <c r="R160" s="205">
        <f>SUM(R161:R162)</f>
        <v>0</v>
      </c>
      <c r="S160" s="204"/>
      <c r="T160" s="206">
        <f>SUM(T161:T162)</f>
        <v>0</v>
      </c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R160" s="207" t="s">
        <v>81</v>
      </c>
      <c r="AT160" s="208" t="s">
        <v>73</v>
      </c>
      <c r="AU160" s="208" t="s">
        <v>74</v>
      </c>
      <c r="AY160" s="207" t="s">
        <v>117</v>
      </c>
      <c r="BK160" s="209">
        <f>SUM(BK161:BK162)</f>
        <v>0</v>
      </c>
    </row>
    <row r="161" s="2" customFormat="1" ht="24.15" customHeight="1">
      <c r="A161" s="37"/>
      <c r="B161" s="38"/>
      <c r="C161" s="210" t="s">
        <v>193</v>
      </c>
      <c r="D161" s="210" t="s">
        <v>118</v>
      </c>
      <c r="E161" s="211" t="s">
        <v>194</v>
      </c>
      <c r="F161" s="212" t="s">
        <v>195</v>
      </c>
      <c r="G161" s="213" t="s">
        <v>177</v>
      </c>
      <c r="H161" s="214">
        <v>28.393000000000001</v>
      </c>
      <c r="I161" s="215"/>
      <c r="J161" s="216">
        <f>ROUND(I161*H161,2)</f>
        <v>0</v>
      </c>
      <c r="K161" s="217"/>
      <c r="L161" s="43"/>
      <c r="M161" s="218" t="s">
        <v>1</v>
      </c>
      <c r="N161" s="219" t="s">
        <v>39</v>
      </c>
      <c r="O161" s="90"/>
      <c r="P161" s="220">
        <f>O161*H161</f>
        <v>0</v>
      </c>
      <c r="Q161" s="220">
        <v>0</v>
      </c>
      <c r="R161" s="220">
        <f>Q161*H161</f>
        <v>0</v>
      </c>
      <c r="S161" s="220">
        <v>0</v>
      </c>
      <c r="T161" s="221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2" t="s">
        <v>122</v>
      </c>
      <c r="AT161" s="222" t="s">
        <v>118</v>
      </c>
      <c r="AU161" s="222" t="s">
        <v>81</v>
      </c>
      <c r="AY161" s="16" t="s">
        <v>117</v>
      </c>
      <c r="BE161" s="223">
        <f>IF(N161="základní",J161,0)</f>
        <v>0</v>
      </c>
      <c r="BF161" s="223">
        <f>IF(N161="snížená",J161,0)</f>
        <v>0</v>
      </c>
      <c r="BG161" s="223">
        <f>IF(N161="zákl. přenesená",J161,0)</f>
        <v>0</v>
      </c>
      <c r="BH161" s="223">
        <f>IF(N161="sníž. přenesená",J161,0)</f>
        <v>0</v>
      </c>
      <c r="BI161" s="223">
        <f>IF(N161="nulová",J161,0)</f>
        <v>0</v>
      </c>
      <c r="BJ161" s="16" t="s">
        <v>81</v>
      </c>
      <c r="BK161" s="223">
        <f>ROUND(I161*H161,2)</f>
        <v>0</v>
      </c>
      <c r="BL161" s="16" t="s">
        <v>122</v>
      </c>
      <c r="BM161" s="222" t="s">
        <v>196</v>
      </c>
    </row>
    <row r="162" s="2" customFormat="1" ht="24.15" customHeight="1">
      <c r="A162" s="37"/>
      <c r="B162" s="38"/>
      <c r="C162" s="210" t="s">
        <v>197</v>
      </c>
      <c r="D162" s="210" t="s">
        <v>118</v>
      </c>
      <c r="E162" s="211" t="s">
        <v>198</v>
      </c>
      <c r="F162" s="212" t="s">
        <v>199</v>
      </c>
      <c r="G162" s="213" t="s">
        <v>177</v>
      </c>
      <c r="H162" s="214">
        <v>28.393000000000001</v>
      </c>
      <c r="I162" s="215"/>
      <c r="J162" s="216">
        <f>ROUND(I162*H162,2)</f>
        <v>0</v>
      </c>
      <c r="K162" s="217"/>
      <c r="L162" s="43"/>
      <c r="M162" s="218" t="s">
        <v>1</v>
      </c>
      <c r="N162" s="219" t="s">
        <v>39</v>
      </c>
      <c r="O162" s="90"/>
      <c r="P162" s="220">
        <f>O162*H162</f>
        <v>0</v>
      </c>
      <c r="Q162" s="220">
        <v>0</v>
      </c>
      <c r="R162" s="220">
        <f>Q162*H162</f>
        <v>0</v>
      </c>
      <c r="S162" s="220">
        <v>0</v>
      </c>
      <c r="T162" s="221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22" t="s">
        <v>122</v>
      </c>
      <c r="AT162" s="222" t="s">
        <v>118</v>
      </c>
      <c r="AU162" s="222" t="s">
        <v>81</v>
      </c>
      <c r="AY162" s="16" t="s">
        <v>117</v>
      </c>
      <c r="BE162" s="223">
        <f>IF(N162="základní",J162,0)</f>
        <v>0</v>
      </c>
      <c r="BF162" s="223">
        <f>IF(N162="snížená",J162,0)</f>
        <v>0</v>
      </c>
      <c r="BG162" s="223">
        <f>IF(N162="zákl. přenesená",J162,0)</f>
        <v>0</v>
      </c>
      <c r="BH162" s="223">
        <f>IF(N162="sníž. přenesená",J162,0)</f>
        <v>0</v>
      </c>
      <c r="BI162" s="223">
        <f>IF(N162="nulová",J162,0)</f>
        <v>0</v>
      </c>
      <c r="BJ162" s="16" t="s">
        <v>81</v>
      </c>
      <c r="BK162" s="223">
        <f>ROUND(I162*H162,2)</f>
        <v>0</v>
      </c>
      <c r="BL162" s="16" t="s">
        <v>122</v>
      </c>
      <c r="BM162" s="222" t="s">
        <v>200</v>
      </c>
    </row>
    <row r="163" s="11" customFormat="1" ht="25.92" customHeight="1">
      <c r="A163" s="11"/>
      <c r="B163" s="196"/>
      <c r="C163" s="197"/>
      <c r="D163" s="198" t="s">
        <v>73</v>
      </c>
      <c r="E163" s="199" t="s">
        <v>201</v>
      </c>
      <c r="F163" s="199" t="s">
        <v>202</v>
      </c>
      <c r="G163" s="197"/>
      <c r="H163" s="197"/>
      <c r="I163" s="200"/>
      <c r="J163" s="201">
        <f>BK163</f>
        <v>0</v>
      </c>
      <c r="K163" s="197"/>
      <c r="L163" s="202"/>
      <c r="M163" s="203"/>
      <c r="N163" s="204"/>
      <c r="O163" s="204"/>
      <c r="P163" s="205">
        <f>SUM(P164:P166)</f>
        <v>0</v>
      </c>
      <c r="Q163" s="204"/>
      <c r="R163" s="205">
        <f>SUM(R164:R166)</f>
        <v>0</v>
      </c>
      <c r="S163" s="204"/>
      <c r="T163" s="206">
        <f>SUM(T164:T166)</f>
        <v>0</v>
      </c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R163" s="207" t="s">
        <v>83</v>
      </c>
      <c r="AT163" s="208" t="s">
        <v>73</v>
      </c>
      <c r="AU163" s="208" t="s">
        <v>74</v>
      </c>
      <c r="AY163" s="207" t="s">
        <v>117</v>
      </c>
      <c r="BK163" s="209">
        <f>SUM(BK164:BK166)</f>
        <v>0</v>
      </c>
    </row>
    <row r="164" s="2" customFormat="1" ht="16.5" customHeight="1">
      <c r="A164" s="37"/>
      <c r="B164" s="38"/>
      <c r="C164" s="210" t="s">
        <v>203</v>
      </c>
      <c r="D164" s="210" t="s">
        <v>118</v>
      </c>
      <c r="E164" s="211" t="s">
        <v>204</v>
      </c>
      <c r="F164" s="212" t="s">
        <v>205</v>
      </c>
      <c r="G164" s="213" t="s">
        <v>206</v>
      </c>
      <c r="H164" s="214">
        <v>1</v>
      </c>
      <c r="I164" s="215"/>
      <c r="J164" s="216">
        <f>ROUND(I164*H164,2)</f>
        <v>0</v>
      </c>
      <c r="K164" s="217"/>
      <c r="L164" s="43"/>
      <c r="M164" s="218" t="s">
        <v>1</v>
      </c>
      <c r="N164" s="219" t="s">
        <v>39</v>
      </c>
      <c r="O164" s="90"/>
      <c r="P164" s="220">
        <f>O164*H164</f>
        <v>0</v>
      </c>
      <c r="Q164" s="220">
        <v>0</v>
      </c>
      <c r="R164" s="220">
        <f>Q164*H164</f>
        <v>0</v>
      </c>
      <c r="S164" s="220">
        <v>0</v>
      </c>
      <c r="T164" s="221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22" t="s">
        <v>197</v>
      </c>
      <c r="AT164" s="222" t="s">
        <v>118</v>
      </c>
      <c r="AU164" s="222" t="s">
        <v>81</v>
      </c>
      <c r="AY164" s="16" t="s">
        <v>117</v>
      </c>
      <c r="BE164" s="223">
        <f>IF(N164="základní",J164,0)</f>
        <v>0</v>
      </c>
      <c r="BF164" s="223">
        <f>IF(N164="snížená",J164,0)</f>
        <v>0</v>
      </c>
      <c r="BG164" s="223">
        <f>IF(N164="zákl. přenesená",J164,0)</f>
        <v>0</v>
      </c>
      <c r="BH164" s="223">
        <f>IF(N164="sníž. přenesená",J164,0)</f>
        <v>0</v>
      </c>
      <c r="BI164" s="223">
        <f>IF(N164="nulová",J164,0)</f>
        <v>0</v>
      </c>
      <c r="BJ164" s="16" t="s">
        <v>81</v>
      </c>
      <c r="BK164" s="223">
        <f>ROUND(I164*H164,2)</f>
        <v>0</v>
      </c>
      <c r="BL164" s="16" t="s">
        <v>197</v>
      </c>
      <c r="BM164" s="222" t="s">
        <v>207</v>
      </c>
    </row>
    <row r="165" s="12" customFormat="1">
      <c r="A165" s="12"/>
      <c r="B165" s="224"/>
      <c r="C165" s="225"/>
      <c r="D165" s="226" t="s">
        <v>137</v>
      </c>
      <c r="E165" s="227" t="s">
        <v>1</v>
      </c>
      <c r="F165" s="228" t="s">
        <v>208</v>
      </c>
      <c r="G165" s="225"/>
      <c r="H165" s="227" t="s">
        <v>1</v>
      </c>
      <c r="I165" s="229"/>
      <c r="J165" s="225"/>
      <c r="K165" s="225"/>
      <c r="L165" s="230"/>
      <c r="M165" s="231"/>
      <c r="N165" s="232"/>
      <c r="O165" s="232"/>
      <c r="P165" s="232"/>
      <c r="Q165" s="232"/>
      <c r="R165" s="232"/>
      <c r="S165" s="232"/>
      <c r="T165" s="233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34" t="s">
        <v>137</v>
      </c>
      <c r="AU165" s="234" t="s">
        <v>81</v>
      </c>
      <c r="AV165" s="12" t="s">
        <v>81</v>
      </c>
      <c r="AW165" s="12" t="s">
        <v>31</v>
      </c>
      <c r="AX165" s="12" t="s">
        <v>74</v>
      </c>
      <c r="AY165" s="234" t="s">
        <v>117</v>
      </c>
    </row>
    <row r="166" s="13" customFormat="1">
      <c r="A166" s="13"/>
      <c r="B166" s="235"/>
      <c r="C166" s="236"/>
      <c r="D166" s="226" t="s">
        <v>137</v>
      </c>
      <c r="E166" s="237" t="s">
        <v>1</v>
      </c>
      <c r="F166" s="238" t="s">
        <v>81</v>
      </c>
      <c r="G166" s="236"/>
      <c r="H166" s="239">
        <v>1</v>
      </c>
      <c r="I166" s="240"/>
      <c r="J166" s="236"/>
      <c r="K166" s="236"/>
      <c r="L166" s="241"/>
      <c r="M166" s="242"/>
      <c r="N166" s="243"/>
      <c r="O166" s="243"/>
      <c r="P166" s="243"/>
      <c r="Q166" s="243"/>
      <c r="R166" s="243"/>
      <c r="S166" s="243"/>
      <c r="T166" s="24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5" t="s">
        <v>137</v>
      </c>
      <c r="AU166" s="245" t="s">
        <v>81</v>
      </c>
      <c r="AV166" s="13" t="s">
        <v>83</v>
      </c>
      <c r="AW166" s="13" t="s">
        <v>31</v>
      </c>
      <c r="AX166" s="13" t="s">
        <v>81</v>
      </c>
      <c r="AY166" s="245" t="s">
        <v>117</v>
      </c>
    </row>
    <row r="167" s="11" customFormat="1" ht="25.92" customHeight="1">
      <c r="A167" s="11"/>
      <c r="B167" s="196"/>
      <c r="C167" s="197"/>
      <c r="D167" s="198" t="s">
        <v>73</v>
      </c>
      <c r="E167" s="199" t="s">
        <v>209</v>
      </c>
      <c r="F167" s="199" t="s">
        <v>210</v>
      </c>
      <c r="G167" s="197"/>
      <c r="H167" s="197"/>
      <c r="I167" s="200"/>
      <c r="J167" s="201">
        <f>BK167</f>
        <v>0</v>
      </c>
      <c r="K167" s="197"/>
      <c r="L167" s="202"/>
      <c r="M167" s="203"/>
      <c r="N167" s="204"/>
      <c r="O167" s="204"/>
      <c r="P167" s="205">
        <f>SUM(P168:P176)</f>
        <v>0</v>
      </c>
      <c r="Q167" s="204"/>
      <c r="R167" s="205">
        <f>SUM(R168:R176)</f>
        <v>0.072743999999999989</v>
      </c>
      <c r="S167" s="204"/>
      <c r="T167" s="206">
        <f>SUM(T168:T176)</f>
        <v>0.12</v>
      </c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R167" s="207" t="s">
        <v>83</v>
      </c>
      <c r="AT167" s="208" t="s">
        <v>73</v>
      </c>
      <c r="AU167" s="208" t="s">
        <v>74</v>
      </c>
      <c r="AY167" s="207" t="s">
        <v>117</v>
      </c>
      <c r="BK167" s="209">
        <f>SUM(BK168:BK176)</f>
        <v>0</v>
      </c>
    </row>
    <row r="168" s="2" customFormat="1" ht="16.5" customHeight="1">
      <c r="A168" s="37"/>
      <c r="B168" s="38"/>
      <c r="C168" s="210" t="s">
        <v>211</v>
      </c>
      <c r="D168" s="210" t="s">
        <v>118</v>
      </c>
      <c r="E168" s="211" t="s">
        <v>212</v>
      </c>
      <c r="F168" s="212" t="s">
        <v>213</v>
      </c>
      <c r="G168" s="213" t="s">
        <v>214</v>
      </c>
      <c r="H168" s="214">
        <v>3</v>
      </c>
      <c r="I168" s="215"/>
      <c r="J168" s="216">
        <f>ROUND(I168*H168,2)</f>
        <v>0</v>
      </c>
      <c r="K168" s="217"/>
      <c r="L168" s="43"/>
      <c r="M168" s="218" t="s">
        <v>1</v>
      </c>
      <c r="N168" s="219" t="s">
        <v>39</v>
      </c>
      <c r="O168" s="90"/>
      <c r="P168" s="220">
        <f>O168*H168</f>
        <v>0</v>
      </c>
      <c r="Q168" s="220">
        <v>0</v>
      </c>
      <c r="R168" s="220">
        <f>Q168*H168</f>
        <v>0</v>
      </c>
      <c r="S168" s="220">
        <v>0</v>
      </c>
      <c r="T168" s="221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22" t="s">
        <v>197</v>
      </c>
      <c r="AT168" s="222" t="s">
        <v>118</v>
      </c>
      <c r="AU168" s="222" t="s">
        <v>81</v>
      </c>
      <c r="AY168" s="16" t="s">
        <v>117</v>
      </c>
      <c r="BE168" s="223">
        <f>IF(N168="základní",J168,0)</f>
        <v>0</v>
      </c>
      <c r="BF168" s="223">
        <f>IF(N168="snížená",J168,0)</f>
        <v>0</v>
      </c>
      <c r="BG168" s="223">
        <f>IF(N168="zákl. přenesená",J168,0)</f>
        <v>0</v>
      </c>
      <c r="BH168" s="223">
        <f>IF(N168="sníž. přenesená",J168,0)</f>
        <v>0</v>
      </c>
      <c r="BI168" s="223">
        <f>IF(N168="nulová",J168,0)</f>
        <v>0</v>
      </c>
      <c r="BJ168" s="16" t="s">
        <v>81</v>
      </c>
      <c r="BK168" s="223">
        <f>ROUND(I168*H168,2)</f>
        <v>0</v>
      </c>
      <c r="BL168" s="16" t="s">
        <v>197</v>
      </c>
      <c r="BM168" s="222" t="s">
        <v>215</v>
      </c>
    </row>
    <row r="169" s="2" customFormat="1" ht="16.5" customHeight="1">
      <c r="A169" s="37"/>
      <c r="B169" s="38"/>
      <c r="C169" s="210" t="s">
        <v>216</v>
      </c>
      <c r="D169" s="210" t="s">
        <v>118</v>
      </c>
      <c r="E169" s="211" t="s">
        <v>217</v>
      </c>
      <c r="F169" s="212" t="s">
        <v>218</v>
      </c>
      <c r="G169" s="213" t="s">
        <v>130</v>
      </c>
      <c r="H169" s="214">
        <v>7.5</v>
      </c>
      <c r="I169" s="215"/>
      <c r="J169" s="216">
        <f>ROUND(I169*H169,2)</f>
        <v>0</v>
      </c>
      <c r="K169" s="217"/>
      <c r="L169" s="43"/>
      <c r="M169" s="218" t="s">
        <v>1</v>
      </c>
      <c r="N169" s="219" t="s">
        <v>39</v>
      </c>
      <c r="O169" s="90"/>
      <c r="P169" s="220">
        <f>O169*H169</f>
        <v>0</v>
      </c>
      <c r="Q169" s="220">
        <v>0</v>
      </c>
      <c r="R169" s="220">
        <f>Q169*H169</f>
        <v>0</v>
      </c>
      <c r="S169" s="220">
        <v>0</v>
      </c>
      <c r="T169" s="221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2" t="s">
        <v>197</v>
      </c>
      <c r="AT169" s="222" t="s">
        <v>118</v>
      </c>
      <c r="AU169" s="222" t="s">
        <v>81</v>
      </c>
      <c r="AY169" s="16" t="s">
        <v>117</v>
      </c>
      <c r="BE169" s="223">
        <f>IF(N169="základní",J169,0)</f>
        <v>0</v>
      </c>
      <c r="BF169" s="223">
        <f>IF(N169="snížená",J169,0)</f>
        <v>0</v>
      </c>
      <c r="BG169" s="223">
        <f>IF(N169="zákl. přenesená",J169,0)</f>
        <v>0</v>
      </c>
      <c r="BH169" s="223">
        <f>IF(N169="sníž. přenesená",J169,0)</f>
        <v>0</v>
      </c>
      <c r="BI169" s="223">
        <f>IF(N169="nulová",J169,0)</f>
        <v>0</v>
      </c>
      <c r="BJ169" s="16" t="s">
        <v>81</v>
      </c>
      <c r="BK169" s="223">
        <f>ROUND(I169*H169,2)</f>
        <v>0</v>
      </c>
      <c r="BL169" s="16" t="s">
        <v>197</v>
      </c>
      <c r="BM169" s="222" t="s">
        <v>219</v>
      </c>
    </row>
    <row r="170" s="2" customFormat="1" ht="24.15" customHeight="1">
      <c r="A170" s="37"/>
      <c r="B170" s="38"/>
      <c r="C170" s="210" t="s">
        <v>220</v>
      </c>
      <c r="D170" s="210" t="s">
        <v>118</v>
      </c>
      <c r="E170" s="211" t="s">
        <v>221</v>
      </c>
      <c r="F170" s="212" t="s">
        <v>222</v>
      </c>
      <c r="G170" s="213" t="s">
        <v>130</v>
      </c>
      <c r="H170" s="214">
        <v>7.5</v>
      </c>
      <c r="I170" s="215"/>
      <c r="J170" s="216">
        <f>ROUND(I170*H170,2)</f>
        <v>0</v>
      </c>
      <c r="K170" s="217"/>
      <c r="L170" s="43"/>
      <c r="M170" s="218" t="s">
        <v>1</v>
      </c>
      <c r="N170" s="219" t="s">
        <v>39</v>
      </c>
      <c r="O170" s="90"/>
      <c r="P170" s="220">
        <f>O170*H170</f>
        <v>0</v>
      </c>
      <c r="Q170" s="220">
        <v>0</v>
      </c>
      <c r="R170" s="220">
        <f>Q170*H170</f>
        <v>0</v>
      </c>
      <c r="S170" s="220">
        <v>0.016</v>
      </c>
      <c r="T170" s="221">
        <f>S170*H170</f>
        <v>0.12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22" t="s">
        <v>197</v>
      </c>
      <c r="AT170" s="222" t="s">
        <v>118</v>
      </c>
      <c r="AU170" s="222" t="s">
        <v>81</v>
      </c>
      <c r="AY170" s="16" t="s">
        <v>117</v>
      </c>
      <c r="BE170" s="223">
        <f>IF(N170="základní",J170,0)</f>
        <v>0</v>
      </c>
      <c r="BF170" s="223">
        <f>IF(N170="snížená",J170,0)</f>
        <v>0</v>
      </c>
      <c r="BG170" s="223">
        <f>IF(N170="zákl. přenesená",J170,0)</f>
        <v>0</v>
      </c>
      <c r="BH170" s="223">
        <f>IF(N170="sníž. přenesená",J170,0)</f>
        <v>0</v>
      </c>
      <c r="BI170" s="223">
        <f>IF(N170="nulová",J170,0)</f>
        <v>0</v>
      </c>
      <c r="BJ170" s="16" t="s">
        <v>81</v>
      </c>
      <c r="BK170" s="223">
        <f>ROUND(I170*H170,2)</f>
        <v>0</v>
      </c>
      <c r="BL170" s="16" t="s">
        <v>197</v>
      </c>
      <c r="BM170" s="222" t="s">
        <v>223</v>
      </c>
    </row>
    <row r="171" s="2" customFormat="1" ht="24.15" customHeight="1">
      <c r="A171" s="37"/>
      <c r="B171" s="38"/>
      <c r="C171" s="210" t="s">
        <v>7</v>
      </c>
      <c r="D171" s="210" t="s">
        <v>118</v>
      </c>
      <c r="E171" s="211" t="s">
        <v>224</v>
      </c>
      <c r="F171" s="212" t="s">
        <v>225</v>
      </c>
      <c r="G171" s="213" t="s">
        <v>130</v>
      </c>
      <c r="H171" s="214">
        <v>10.824999999999999</v>
      </c>
      <c r="I171" s="215"/>
      <c r="J171" s="216">
        <f>ROUND(I171*H171,2)</f>
        <v>0</v>
      </c>
      <c r="K171" s="217"/>
      <c r="L171" s="43"/>
      <c r="M171" s="218" t="s">
        <v>1</v>
      </c>
      <c r="N171" s="219" t="s">
        <v>39</v>
      </c>
      <c r="O171" s="90"/>
      <c r="P171" s="220">
        <f>O171*H171</f>
        <v>0</v>
      </c>
      <c r="Q171" s="220">
        <v>0.00072000000000000005</v>
      </c>
      <c r="R171" s="220">
        <f>Q171*H171</f>
        <v>0.0077939999999999997</v>
      </c>
      <c r="S171" s="220">
        <v>0</v>
      </c>
      <c r="T171" s="221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22" t="s">
        <v>197</v>
      </c>
      <c r="AT171" s="222" t="s">
        <v>118</v>
      </c>
      <c r="AU171" s="222" t="s">
        <v>81</v>
      </c>
      <c r="AY171" s="16" t="s">
        <v>117</v>
      </c>
      <c r="BE171" s="223">
        <f>IF(N171="základní",J171,0)</f>
        <v>0</v>
      </c>
      <c r="BF171" s="223">
        <f>IF(N171="snížená",J171,0)</f>
        <v>0</v>
      </c>
      <c r="BG171" s="223">
        <f>IF(N171="zákl. přenesená",J171,0)</f>
        <v>0</v>
      </c>
      <c r="BH171" s="223">
        <f>IF(N171="sníž. přenesená",J171,0)</f>
        <v>0</v>
      </c>
      <c r="BI171" s="223">
        <f>IF(N171="nulová",J171,0)</f>
        <v>0</v>
      </c>
      <c r="BJ171" s="16" t="s">
        <v>81</v>
      </c>
      <c r="BK171" s="223">
        <f>ROUND(I171*H171,2)</f>
        <v>0</v>
      </c>
      <c r="BL171" s="16" t="s">
        <v>197</v>
      </c>
      <c r="BM171" s="222" t="s">
        <v>226</v>
      </c>
    </row>
    <row r="172" s="12" customFormat="1">
      <c r="A172" s="12"/>
      <c r="B172" s="224"/>
      <c r="C172" s="225"/>
      <c r="D172" s="226" t="s">
        <v>137</v>
      </c>
      <c r="E172" s="227" t="s">
        <v>1</v>
      </c>
      <c r="F172" s="228" t="s">
        <v>227</v>
      </c>
      <c r="G172" s="225"/>
      <c r="H172" s="227" t="s">
        <v>1</v>
      </c>
      <c r="I172" s="229"/>
      <c r="J172" s="225"/>
      <c r="K172" s="225"/>
      <c r="L172" s="230"/>
      <c r="M172" s="231"/>
      <c r="N172" s="232"/>
      <c r="O172" s="232"/>
      <c r="P172" s="232"/>
      <c r="Q172" s="232"/>
      <c r="R172" s="232"/>
      <c r="S172" s="232"/>
      <c r="T172" s="233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34" t="s">
        <v>137</v>
      </c>
      <c r="AU172" s="234" t="s">
        <v>81</v>
      </c>
      <c r="AV172" s="12" t="s">
        <v>81</v>
      </c>
      <c r="AW172" s="12" t="s">
        <v>31</v>
      </c>
      <c r="AX172" s="12" t="s">
        <v>74</v>
      </c>
      <c r="AY172" s="234" t="s">
        <v>117</v>
      </c>
    </row>
    <row r="173" s="13" customFormat="1">
      <c r="A173" s="13"/>
      <c r="B173" s="235"/>
      <c r="C173" s="236"/>
      <c r="D173" s="226" t="s">
        <v>137</v>
      </c>
      <c r="E173" s="237" t="s">
        <v>1</v>
      </c>
      <c r="F173" s="238" t="s">
        <v>228</v>
      </c>
      <c r="G173" s="236"/>
      <c r="H173" s="239">
        <v>10.824999999999999</v>
      </c>
      <c r="I173" s="240"/>
      <c r="J173" s="236"/>
      <c r="K173" s="236"/>
      <c r="L173" s="241"/>
      <c r="M173" s="242"/>
      <c r="N173" s="243"/>
      <c r="O173" s="243"/>
      <c r="P173" s="243"/>
      <c r="Q173" s="243"/>
      <c r="R173" s="243"/>
      <c r="S173" s="243"/>
      <c r="T173" s="24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5" t="s">
        <v>137</v>
      </c>
      <c r="AU173" s="245" t="s">
        <v>81</v>
      </c>
      <c r="AV173" s="13" t="s">
        <v>83</v>
      </c>
      <c r="AW173" s="13" t="s">
        <v>31</v>
      </c>
      <c r="AX173" s="13" t="s">
        <v>74</v>
      </c>
      <c r="AY173" s="245" t="s">
        <v>117</v>
      </c>
    </row>
    <row r="174" s="14" customFormat="1">
      <c r="A174" s="14"/>
      <c r="B174" s="246"/>
      <c r="C174" s="247"/>
      <c r="D174" s="226" t="s">
        <v>137</v>
      </c>
      <c r="E174" s="248" t="s">
        <v>1</v>
      </c>
      <c r="F174" s="249" t="s">
        <v>140</v>
      </c>
      <c r="G174" s="247"/>
      <c r="H174" s="250">
        <v>10.824999999999999</v>
      </c>
      <c r="I174" s="251"/>
      <c r="J174" s="247"/>
      <c r="K174" s="247"/>
      <c r="L174" s="252"/>
      <c r="M174" s="253"/>
      <c r="N174" s="254"/>
      <c r="O174" s="254"/>
      <c r="P174" s="254"/>
      <c r="Q174" s="254"/>
      <c r="R174" s="254"/>
      <c r="S174" s="254"/>
      <c r="T174" s="25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6" t="s">
        <v>137</v>
      </c>
      <c r="AU174" s="256" t="s">
        <v>81</v>
      </c>
      <c r="AV174" s="14" t="s">
        <v>122</v>
      </c>
      <c r="AW174" s="14" t="s">
        <v>31</v>
      </c>
      <c r="AX174" s="14" t="s">
        <v>81</v>
      </c>
      <c r="AY174" s="256" t="s">
        <v>117</v>
      </c>
    </row>
    <row r="175" s="2" customFormat="1" ht="24.15" customHeight="1">
      <c r="A175" s="37"/>
      <c r="B175" s="38"/>
      <c r="C175" s="257" t="s">
        <v>229</v>
      </c>
      <c r="D175" s="257" t="s">
        <v>158</v>
      </c>
      <c r="E175" s="258" t="s">
        <v>230</v>
      </c>
      <c r="F175" s="259" t="s">
        <v>231</v>
      </c>
      <c r="G175" s="260" t="s">
        <v>130</v>
      </c>
      <c r="H175" s="261">
        <v>10.824999999999999</v>
      </c>
      <c r="I175" s="262"/>
      <c r="J175" s="263">
        <f>ROUND(I175*H175,2)</f>
        <v>0</v>
      </c>
      <c r="K175" s="264"/>
      <c r="L175" s="265"/>
      <c r="M175" s="266" t="s">
        <v>1</v>
      </c>
      <c r="N175" s="267" t="s">
        <v>39</v>
      </c>
      <c r="O175" s="90"/>
      <c r="P175" s="220">
        <f>O175*H175</f>
        <v>0</v>
      </c>
      <c r="Q175" s="220">
        <v>0.0060000000000000001</v>
      </c>
      <c r="R175" s="220">
        <f>Q175*H175</f>
        <v>0.064949999999999994</v>
      </c>
      <c r="S175" s="220">
        <v>0</v>
      </c>
      <c r="T175" s="221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22" t="s">
        <v>136</v>
      </c>
      <c r="AT175" s="222" t="s">
        <v>158</v>
      </c>
      <c r="AU175" s="222" t="s">
        <v>81</v>
      </c>
      <c r="AY175" s="16" t="s">
        <v>117</v>
      </c>
      <c r="BE175" s="223">
        <f>IF(N175="základní",J175,0)</f>
        <v>0</v>
      </c>
      <c r="BF175" s="223">
        <f>IF(N175="snížená",J175,0)</f>
        <v>0</v>
      </c>
      <c r="BG175" s="223">
        <f>IF(N175="zákl. přenesená",J175,0)</f>
        <v>0</v>
      </c>
      <c r="BH175" s="223">
        <f>IF(N175="sníž. přenesená",J175,0)</f>
        <v>0</v>
      </c>
      <c r="BI175" s="223">
        <f>IF(N175="nulová",J175,0)</f>
        <v>0</v>
      </c>
      <c r="BJ175" s="16" t="s">
        <v>81</v>
      </c>
      <c r="BK175" s="223">
        <f>ROUND(I175*H175,2)</f>
        <v>0</v>
      </c>
      <c r="BL175" s="16" t="s">
        <v>197</v>
      </c>
      <c r="BM175" s="222" t="s">
        <v>232</v>
      </c>
    </row>
    <row r="176" s="2" customFormat="1" ht="33" customHeight="1">
      <c r="A176" s="37"/>
      <c r="B176" s="38"/>
      <c r="C176" s="210" t="s">
        <v>233</v>
      </c>
      <c r="D176" s="210" t="s">
        <v>118</v>
      </c>
      <c r="E176" s="211" t="s">
        <v>234</v>
      </c>
      <c r="F176" s="212" t="s">
        <v>235</v>
      </c>
      <c r="G176" s="213" t="s">
        <v>177</v>
      </c>
      <c r="H176" s="214">
        <v>0.072999999999999995</v>
      </c>
      <c r="I176" s="215"/>
      <c r="J176" s="216">
        <f>ROUND(I176*H176,2)</f>
        <v>0</v>
      </c>
      <c r="K176" s="217"/>
      <c r="L176" s="43"/>
      <c r="M176" s="268" t="s">
        <v>1</v>
      </c>
      <c r="N176" s="269" t="s">
        <v>39</v>
      </c>
      <c r="O176" s="270"/>
      <c r="P176" s="271">
        <f>O176*H176</f>
        <v>0</v>
      </c>
      <c r="Q176" s="271">
        <v>0</v>
      </c>
      <c r="R176" s="271">
        <f>Q176*H176</f>
        <v>0</v>
      </c>
      <c r="S176" s="271">
        <v>0</v>
      </c>
      <c r="T176" s="272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22" t="s">
        <v>197</v>
      </c>
      <c r="AT176" s="222" t="s">
        <v>118</v>
      </c>
      <c r="AU176" s="222" t="s">
        <v>81</v>
      </c>
      <c r="AY176" s="16" t="s">
        <v>117</v>
      </c>
      <c r="BE176" s="223">
        <f>IF(N176="základní",J176,0)</f>
        <v>0</v>
      </c>
      <c r="BF176" s="223">
        <f>IF(N176="snížená",J176,0)</f>
        <v>0</v>
      </c>
      <c r="BG176" s="223">
        <f>IF(N176="zákl. přenesená",J176,0)</f>
        <v>0</v>
      </c>
      <c r="BH176" s="223">
        <f>IF(N176="sníž. přenesená",J176,0)</f>
        <v>0</v>
      </c>
      <c r="BI176" s="223">
        <f>IF(N176="nulová",J176,0)</f>
        <v>0</v>
      </c>
      <c r="BJ176" s="16" t="s">
        <v>81</v>
      </c>
      <c r="BK176" s="223">
        <f>ROUND(I176*H176,2)</f>
        <v>0</v>
      </c>
      <c r="BL176" s="16" t="s">
        <v>197</v>
      </c>
      <c r="BM176" s="222" t="s">
        <v>236</v>
      </c>
    </row>
    <row r="177" s="2" customFormat="1" ht="6.96" customHeight="1">
      <c r="A177" s="37"/>
      <c r="B177" s="65"/>
      <c r="C177" s="66"/>
      <c r="D177" s="66"/>
      <c r="E177" s="66"/>
      <c r="F177" s="66"/>
      <c r="G177" s="66"/>
      <c r="H177" s="66"/>
      <c r="I177" s="66"/>
      <c r="J177" s="66"/>
      <c r="K177" s="66"/>
      <c r="L177" s="43"/>
      <c r="M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</sheetData>
  <sheetProtection sheet="1" autoFilter="0" formatColumns="0" formatRows="0" objects="1" scenarios="1" spinCount="100000" saltValue="CVC37+PFLRE5LHjLZXXUdZWRycP8wlxHD8nJZqCy+f+o2x71/8aLsAR7EGxrZxxewqadvgrqHXTC/fkFx8rWxw==" hashValue="ZFPngQJkP1N3AWJ4QPB6tZFYpm7qrTWP+GG2XnD7YaV4UkG+moB4rPGpjhIrGJ2Qtlke2qh7uj43Ippl/fo6OA==" algorithmName="SHA-512" password="CC35"/>
  <autoFilter ref="C123:K176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86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87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Zázemí DDH Šternberk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88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237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17. 12. 2025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>Město Šternberk</v>
      </c>
      <c r="F15" s="37"/>
      <c r="G15" s="37"/>
      <c r="H15" s="37"/>
      <c r="I15" s="139" t="s">
        <v>27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28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27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30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27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32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27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33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34</v>
      </c>
      <c r="E30" s="37"/>
      <c r="F30" s="37"/>
      <c r="G30" s="37"/>
      <c r="H30" s="37"/>
      <c r="I30" s="37"/>
      <c r="J30" s="150">
        <f>ROUND(J122,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36</v>
      </c>
      <c r="G32" s="37"/>
      <c r="H32" s="37"/>
      <c r="I32" s="151" t="s">
        <v>35</v>
      </c>
      <c r="J32" s="151" t="s">
        <v>37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38</v>
      </c>
      <c r="E33" s="139" t="s">
        <v>39</v>
      </c>
      <c r="F33" s="153">
        <f>ROUND((SUM(BE122:BE138)),  2)</f>
        <v>0</v>
      </c>
      <c r="G33" s="37"/>
      <c r="H33" s="37"/>
      <c r="I33" s="154">
        <v>0.20999999999999999</v>
      </c>
      <c r="J33" s="153">
        <f>ROUND(((SUM(BE122:BE138))*I33),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40</v>
      </c>
      <c r="F34" s="153">
        <f>ROUND((SUM(BF122:BF138)),  2)</f>
        <v>0</v>
      </c>
      <c r="G34" s="37"/>
      <c r="H34" s="37"/>
      <c r="I34" s="154">
        <v>0.12</v>
      </c>
      <c r="J34" s="153">
        <f>ROUND(((SUM(BF122:BF138))*I34),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41</v>
      </c>
      <c r="F35" s="153">
        <f>ROUND((SUM(BG122:BG138)),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42</v>
      </c>
      <c r="F36" s="153">
        <f>ROUND((SUM(BH122:BH138)),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43</v>
      </c>
      <c r="F37" s="153">
        <f>ROUND((SUM(BI122:BI138)),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44</v>
      </c>
      <c r="E39" s="157"/>
      <c r="F39" s="157"/>
      <c r="G39" s="158" t="s">
        <v>45</v>
      </c>
      <c r="H39" s="159" t="s">
        <v>46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47</v>
      </c>
      <c r="E50" s="163"/>
      <c r="F50" s="163"/>
      <c r="G50" s="162" t="s">
        <v>48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49</v>
      </c>
      <c r="E61" s="165"/>
      <c r="F61" s="166" t="s">
        <v>50</v>
      </c>
      <c r="G61" s="164" t="s">
        <v>49</v>
      </c>
      <c r="H61" s="165"/>
      <c r="I61" s="165"/>
      <c r="J61" s="167" t="s">
        <v>50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51</v>
      </c>
      <c r="E65" s="168"/>
      <c r="F65" s="168"/>
      <c r="G65" s="162" t="s">
        <v>52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49</v>
      </c>
      <c r="E76" s="165"/>
      <c r="F76" s="166" t="s">
        <v>50</v>
      </c>
      <c r="G76" s="164" t="s">
        <v>49</v>
      </c>
      <c r="H76" s="165"/>
      <c r="I76" s="165"/>
      <c r="J76" s="167" t="s">
        <v>50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90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Zázemí DDH Šternberk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88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d - Vedlejší náklady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17. 12. 2025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Město Šternberk</v>
      </c>
      <c r="G91" s="39"/>
      <c r="H91" s="39"/>
      <c r="I91" s="31" t="s">
        <v>30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28</v>
      </c>
      <c r="D92" s="39"/>
      <c r="E92" s="39"/>
      <c r="F92" s="26" t="str">
        <f>IF(E18="","",E18)</f>
        <v>Vyplň údaj</v>
      </c>
      <c r="G92" s="39"/>
      <c r="H92" s="39"/>
      <c r="I92" s="31" t="s">
        <v>32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91</v>
      </c>
      <c r="D94" s="175"/>
      <c r="E94" s="175"/>
      <c r="F94" s="175"/>
      <c r="G94" s="175"/>
      <c r="H94" s="175"/>
      <c r="I94" s="175"/>
      <c r="J94" s="176" t="s">
        <v>92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93</v>
      </c>
      <c r="D96" s="39"/>
      <c r="E96" s="39"/>
      <c r="F96" s="39"/>
      <c r="G96" s="39"/>
      <c r="H96" s="39"/>
      <c r="I96" s="39"/>
      <c r="J96" s="109">
        <f>J122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94</v>
      </c>
    </row>
    <row r="97" s="9" customFormat="1" ht="24.96" customHeight="1">
      <c r="A97" s="9"/>
      <c r="B97" s="178"/>
      <c r="C97" s="179"/>
      <c r="D97" s="180" t="s">
        <v>238</v>
      </c>
      <c r="E97" s="181"/>
      <c r="F97" s="181"/>
      <c r="G97" s="181"/>
      <c r="H97" s="181"/>
      <c r="I97" s="181"/>
      <c r="J97" s="182">
        <f>J123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239</v>
      </c>
      <c r="E98" s="181"/>
      <c r="F98" s="181"/>
      <c r="G98" s="181"/>
      <c r="H98" s="181"/>
      <c r="I98" s="181"/>
      <c r="J98" s="182">
        <f>J126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8"/>
      <c r="C99" s="179"/>
      <c r="D99" s="180" t="s">
        <v>240</v>
      </c>
      <c r="E99" s="181"/>
      <c r="F99" s="181"/>
      <c r="G99" s="181"/>
      <c r="H99" s="181"/>
      <c r="I99" s="181"/>
      <c r="J99" s="182">
        <f>J128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241</v>
      </c>
      <c r="E100" s="181"/>
      <c r="F100" s="181"/>
      <c r="G100" s="181"/>
      <c r="H100" s="181"/>
      <c r="I100" s="181"/>
      <c r="J100" s="182">
        <f>J132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8"/>
      <c r="C101" s="179"/>
      <c r="D101" s="180" t="s">
        <v>242</v>
      </c>
      <c r="E101" s="181"/>
      <c r="F101" s="181"/>
      <c r="G101" s="181"/>
      <c r="H101" s="181"/>
      <c r="I101" s="181"/>
      <c r="J101" s="182">
        <f>J134</f>
        <v>0</v>
      </c>
      <c r="K101" s="179"/>
      <c r="L101" s="18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8"/>
      <c r="C102" s="179"/>
      <c r="D102" s="180" t="s">
        <v>243</v>
      </c>
      <c r="E102" s="181"/>
      <c r="F102" s="181"/>
      <c r="G102" s="181"/>
      <c r="H102" s="181"/>
      <c r="I102" s="181"/>
      <c r="J102" s="182">
        <f>J137</f>
        <v>0</v>
      </c>
      <c r="K102" s="179"/>
      <c r="L102" s="18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7"/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8" s="2" customFormat="1" ht="6.96" customHeight="1">
      <c r="A108" s="37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4.96" customHeight="1">
      <c r="A109" s="37"/>
      <c r="B109" s="38"/>
      <c r="C109" s="22" t="s">
        <v>103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16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173" t="str">
        <f>E7</f>
        <v>Zázemí DDH Šternberk</v>
      </c>
      <c r="F112" s="31"/>
      <c r="G112" s="31"/>
      <c r="H112" s="31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88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75" t="str">
        <f>E9</f>
        <v>d - Vedlejší náklady</v>
      </c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20</v>
      </c>
      <c r="D116" s="39"/>
      <c r="E116" s="39"/>
      <c r="F116" s="26" t="str">
        <f>F12</f>
        <v xml:space="preserve"> </v>
      </c>
      <c r="G116" s="39"/>
      <c r="H116" s="39"/>
      <c r="I116" s="31" t="s">
        <v>22</v>
      </c>
      <c r="J116" s="78" t="str">
        <f>IF(J12="","",J12)</f>
        <v>17. 12. 2025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24</v>
      </c>
      <c r="D118" s="39"/>
      <c r="E118" s="39"/>
      <c r="F118" s="26" t="str">
        <f>E15</f>
        <v>Město Šternberk</v>
      </c>
      <c r="G118" s="39"/>
      <c r="H118" s="39"/>
      <c r="I118" s="31" t="s">
        <v>30</v>
      </c>
      <c r="J118" s="35" t="str">
        <f>E21</f>
        <v xml:space="preserve"> 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28</v>
      </c>
      <c r="D119" s="39"/>
      <c r="E119" s="39"/>
      <c r="F119" s="26" t="str">
        <f>IF(E18="","",E18)</f>
        <v>Vyplň údaj</v>
      </c>
      <c r="G119" s="39"/>
      <c r="H119" s="39"/>
      <c r="I119" s="31" t="s">
        <v>32</v>
      </c>
      <c r="J119" s="35" t="str">
        <f>E24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0.32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10" customFormat="1" ht="29.28" customHeight="1">
      <c r="A121" s="184"/>
      <c r="B121" s="185"/>
      <c r="C121" s="186" t="s">
        <v>104</v>
      </c>
      <c r="D121" s="187" t="s">
        <v>59</v>
      </c>
      <c r="E121" s="187" t="s">
        <v>55</v>
      </c>
      <c r="F121" s="187" t="s">
        <v>56</v>
      </c>
      <c r="G121" s="187" t="s">
        <v>105</v>
      </c>
      <c r="H121" s="187" t="s">
        <v>106</v>
      </c>
      <c r="I121" s="187" t="s">
        <v>107</v>
      </c>
      <c r="J121" s="188" t="s">
        <v>92</v>
      </c>
      <c r="K121" s="189" t="s">
        <v>108</v>
      </c>
      <c r="L121" s="190"/>
      <c r="M121" s="99" t="s">
        <v>1</v>
      </c>
      <c r="N121" s="100" t="s">
        <v>38</v>
      </c>
      <c r="O121" s="100" t="s">
        <v>109</v>
      </c>
      <c r="P121" s="100" t="s">
        <v>110</v>
      </c>
      <c r="Q121" s="100" t="s">
        <v>111</v>
      </c>
      <c r="R121" s="100" t="s">
        <v>112</v>
      </c>
      <c r="S121" s="100" t="s">
        <v>113</v>
      </c>
      <c r="T121" s="101" t="s">
        <v>114</v>
      </c>
      <c r="U121" s="184"/>
      <c r="V121" s="184"/>
      <c r="W121" s="184"/>
      <c r="X121" s="184"/>
      <c r="Y121" s="184"/>
      <c r="Z121" s="184"/>
      <c r="AA121" s="184"/>
      <c r="AB121" s="184"/>
      <c r="AC121" s="184"/>
      <c r="AD121" s="184"/>
      <c r="AE121" s="184"/>
    </row>
    <row r="122" s="2" customFormat="1" ht="22.8" customHeight="1">
      <c r="A122" s="37"/>
      <c r="B122" s="38"/>
      <c r="C122" s="106" t="s">
        <v>115</v>
      </c>
      <c r="D122" s="39"/>
      <c r="E122" s="39"/>
      <c r="F122" s="39"/>
      <c r="G122" s="39"/>
      <c r="H122" s="39"/>
      <c r="I122" s="39"/>
      <c r="J122" s="191">
        <f>BK122</f>
        <v>0</v>
      </c>
      <c r="K122" s="39"/>
      <c r="L122" s="43"/>
      <c r="M122" s="102"/>
      <c r="N122" s="192"/>
      <c r="O122" s="103"/>
      <c r="P122" s="193">
        <f>P123+P126+P128+P132+P134+P137</f>
        <v>0</v>
      </c>
      <c r="Q122" s="103"/>
      <c r="R122" s="193">
        <f>R123+R126+R128+R132+R134+R137</f>
        <v>0</v>
      </c>
      <c r="S122" s="103"/>
      <c r="T122" s="194">
        <f>T123+T126+T128+T132+T134+T137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73</v>
      </c>
      <c r="AU122" s="16" t="s">
        <v>94</v>
      </c>
      <c r="BK122" s="195">
        <f>BK123+BK126+BK128+BK132+BK134+BK137</f>
        <v>0</v>
      </c>
    </row>
    <row r="123" s="11" customFormat="1" ht="25.92" customHeight="1">
      <c r="A123" s="11"/>
      <c r="B123" s="196"/>
      <c r="C123" s="197"/>
      <c r="D123" s="198" t="s">
        <v>73</v>
      </c>
      <c r="E123" s="199" t="s">
        <v>244</v>
      </c>
      <c r="F123" s="199" t="s">
        <v>245</v>
      </c>
      <c r="G123" s="197"/>
      <c r="H123" s="197"/>
      <c r="I123" s="200"/>
      <c r="J123" s="201">
        <f>BK123</f>
        <v>0</v>
      </c>
      <c r="K123" s="197"/>
      <c r="L123" s="202"/>
      <c r="M123" s="203"/>
      <c r="N123" s="204"/>
      <c r="O123" s="204"/>
      <c r="P123" s="205">
        <f>SUM(P124:P125)</f>
        <v>0</v>
      </c>
      <c r="Q123" s="204"/>
      <c r="R123" s="205">
        <f>SUM(R124:R125)</f>
        <v>0</v>
      </c>
      <c r="S123" s="204"/>
      <c r="T123" s="206">
        <f>SUM(T124:T125)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07" t="s">
        <v>141</v>
      </c>
      <c r="AT123" s="208" t="s">
        <v>73</v>
      </c>
      <c r="AU123" s="208" t="s">
        <v>74</v>
      </c>
      <c r="AY123" s="207" t="s">
        <v>117</v>
      </c>
      <c r="BK123" s="209">
        <f>SUM(BK124:BK125)</f>
        <v>0</v>
      </c>
    </row>
    <row r="124" s="2" customFormat="1" ht="16.5" customHeight="1">
      <c r="A124" s="37"/>
      <c r="B124" s="38"/>
      <c r="C124" s="210" t="s">
        <v>81</v>
      </c>
      <c r="D124" s="210" t="s">
        <v>118</v>
      </c>
      <c r="E124" s="211" t="s">
        <v>246</v>
      </c>
      <c r="F124" s="212" t="s">
        <v>247</v>
      </c>
      <c r="G124" s="213" t="s">
        <v>248</v>
      </c>
      <c r="H124" s="214">
        <v>1</v>
      </c>
      <c r="I124" s="215"/>
      <c r="J124" s="216">
        <f>ROUND(I124*H124,2)</f>
        <v>0</v>
      </c>
      <c r="K124" s="217"/>
      <c r="L124" s="43"/>
      <c r="M124" s="218" t="s">
        <v>1</v>
      </c>
      <c r="N124" s="219" t="s">
        <v>39</v>
      </c>
      <c r="O124" s="90"/>
      <c r="P124" s="220">
        <f>O124*H124</f>
        <v>0</v>
      </c>
      <c r="Q124" s="220">
        <v>0</v>
      </c>
      <c r="R124" s="220">
        <f>Q124*H124</f>
        <v>0</v>
      </c>
      <c r="S124" s="220">
        <v>0</v>
      </c>
      <c r="T124" s="221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22" t="s">
        <v>122</v>
      </c>
      <c r="AT124" s="222" t="s">
        <v>118</v>
      </c>
      <c r="AU124" s="222" t="s">
        <v>81</v>
      </c>
      <c r="AY124" s="16" t="s">
        <v>117</v>
      </c>
      <c r="BE124" s="223">
        <f>IF(N124="základní",J124,0)</f>
        <v>0</v>
      </c>
      <c r="BF124" s="223">
        <f>IF(N124="snížená",J124,0)</f>
        <v>0</v>
      </c>
      <c r="BG124" s="223">
        <f>IF(N124="zákl. přenesená",J124,0)</f>
        <v>0</v>
      </c>
      <c r="BH124" s="223">
        <f>IF(N124="sníž. přenesená",J124,0)</f>
        <v>0</v>
      </c>
      <c r="BI124" s="223">
        <f>IF(N124="nulová",J124,0)</f>
        <v>0</v>
      </c>
      <c r="BJ124" s="16" t="s">
        <v>81</v>
      </c>
      <c r="BK124" s="223">
        <f>ROUND(I124*H124,2)</f>
        <v>0</v>
      </c>
      <c r="BL124" s="16" t="s">
        <v>122</v>
      </c>
      <c r="BM124" s="222" t="s">
        <v>83</v>
      </c>
    </row>
    <row r="125" s="2" customFormat="1" ht="16.5" customHeight="1">
      <c r="A125" s="37"/>
      <c r="B125" s="38"/>
      <c r="C125" s="210" t="s">
        <v>83</v>
      </c>
      <c r="D125" s="210" t="s">
        <v>118</v>
      </c>
      <c r="E125" s="211" t="s">
        <v>249</v>
      </c>
      <c r="F125" s="212" t="s">
        <v>250</v>
      </c>
      <c r="G125" s="213" t="s">
        <v>248</v>
      </c>
      <c r="H125" s="214">
        <v>1</v>
      </c>
      <c r="I125" s="215"/>
      <c r="J125" s="216">
        <f>ROUND(I125*H125,2)</f>
        <v>0</v>
      </c>
      <c r="K125" s="217"/>
      <c r="L125" s="43"/>
      <c r="M125" s="218" t="s">
        <v>1</v>
      </c>
      <c r="N125" s="219" t="s">
        <v>39</v>
      </c>
      <c r="O125" s="90"/>
      <c r="P125" s="220">
        <f>O125*H125</f>
        <v>0</v>
      </c>
      <c r="Q125" s="220">
        <v>0</v>
      </c>
      <c r="R125" s="220">
        <f>Q125*H125</f>
        <v>0</v>
      </c>
      <c r="S125" s="220">
        <v>0</v>
      </c>
      <c r="T125" s="221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2" t="s">
        <v>122</v>
      </c>
      <c r="AT125" s="222" t="s">
        <v>118</v>
      </c>
      <c r="AU125" s="222" t="s">
        <v>81</v>
      </c>
      <c r="AY125" s="16" t="s">
        <v>117</v>
      </c>
      <c r="BE125" s="223">
        <f>IF(N125="základní",J125,0)</f>
        <v>0</v>
      </c>
      <c r="BF125" s="223">
        <f>IF(N125="snížená",J125,0)</f>
        <v>0</v>
      </c>
      <c r="BG125" s="223">
        <f>IF(N125="zákl. přenesená",J125,0)</f>
        <v>0</v>
      </c>
      <c r="BH125" s="223">
        <f>IF(N125="sníž. přenesená",J125,0)</f>
        <v>0</v>
      </c>
      <c r="BI125" s="223">
        <f>IF(N125="nulová",J125,0)</f>
        <v>0</v>
      </c>
      <c r="BJ125" s="16" t="s">
        <v>81</v>
      </c>
      <c r="BK125" s="223">
        <f>ROUND(I125*H125,2)</f>
        <v>0</v>
      </c>
      <c r="BL125" s="16" t="s">
        <v>122</v>
      </c>
      <c r="BM125" s="222" t="s">
        <v>122</v>
      </c>
    </row>
    <row r="126" s="11" customFormat="1" ht="25.92" customHeight="1">
      <c r="A126" s="11"/>
      <c r="B126" s="196"/>
      <c r="C126" s="197"/>
      <c r="D126" s="198" t="s">
        <v>73</v>
      </c>
      <c r="E126" s="199" t="s">
        <v>251</v>
      </c>
      <c r="F126" s="199" t="s">
        <v>252</v>
      </c>
      <c r="G126" s="197"/>
      <c r="H126" s="197"/>
      <c r="I126" s="200"/>
      <c r="J126" s="201">
        <f>BK126</f>
        <v>0</v>
      </c>
      <c r="K126" s="197"/>
      <c r="L126" s="202"/>
      <c r="M126" s="203"/>
      <c r="N126" s="204"/>
      <c r="O126" s="204"/>
      <c r="P126" s="205">
        <f>P127</f>
        <v>0</v>
      </c>
      <c r="Q126" s="204"/>
      <c r="R126" s="205">
        <f>R127</f>
        <v>0</v>
      </c>
      <c r="S126" s="204"/>
      <c r="T126" s="206">
        <f>T127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07" t="s">
        <v>141</v>
      </c>
      <c r="AT126" s="208" t="s">
        <v>73</v>
      </c>
      <c r="AU126" s="208" t="s">
        <v>74</v>
      </c>
      <c r="AY126" s="207" t="s">
        <v>117</v>
      </c>
      <c r="BK126" s="209">
        <f>BK127</f>
        <v>0</v>
      </c>
    </row>
    <row r="127" s="2" customFormat="1" ht="16.5" customHeight="1">
      <c r="A127" s="37"/>
      <c r="B127" s="38"/>
      <c r="C127" s="210" t="s">
        <v>127</v>
      </c>
      <c r="D127" s="210" t="s">
        <v>118</v>
      </c>
      <c r="E127" s="211" t="s">
        <v>253</v>
      </c>
      <c r="F127" s="212" t="s">
        <v>252</v>
      </c>
      <c r="G127" s="213" t="s">
        <v>248</v>
      </c>
      <c r="H127" s="214">
        <v>1</v>
      </c>
      <c r="I127" s="215"/>
      <c r="J127" s="216">
        <f>ROUND(I127*H127,2)</f>
        <v>0</v>
      </c>
      <c r="K127" s="217"/>
      <c r="L127" s="43"/>
      <c r="M127" s="218" t="s">
        <v>1</v>
      </c>
      <c r="N127" s="219" t="s">
        <v>39</v>
      </c>
      <c r="O127" s="90"/>
      <c r="P127" s="220">
        <f>O127*H127</f>
        <v>0</v>
      </c>
      <c r="Q127" s="220">
        <v>0</v>
      </c>
      <c r="R127" s="220">
        <f>Q127*H127</f>
        <v>0</v>
      </c>
      <c r="S127" s="220">
        <v>0</v>
      </c>
      <c r="T127" s="221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22" t="s">
        <v>122</v>
      </c>
      <c r="AT127" s="222" t="s">
        <v>118</v>
      </c>
      <c r="AU127" s="222" t="s">
        <v>81</v>
      </c>
      <c r="AY127" s="16" t="s">
        <v>117</v>
      </c>
      <c r="BE127" s="223">
        <f>IF(N127="základní",J127,0)</f>
        <v>0</v>
      </c>
      <c r="BF127" s="223">
        <f>IF(N127="snížená",J127,0)</f>
        <v>0</v>
      </c>
      <c r="BG127" s="223">
        <f>IF(N127="zákl. přenesená",J127,0)</f>
        <v>0</v>
      </c>
      <c r="BH127" s="223">
        <f>IF(N127="sníž. přenesená",J127,0)</f>
        <v>0</v>
      </c>
      <c r="BI127" s="223">
        <f>IF(N127="nulová",J127,0)</f>
        <v>0</v>
      </c>
      <c r="BJ127" s="16" t="s">
        <v>81</v>
      </c>
      <c r="BK127" s="223">
        <f>ROUND(I127*H127,2)</f>
        <v>0</v>
      </c>
      <c r="BL127" s="16" t="s">
        <v>122</v>
      </c>
      <c r="BM127" s="222" t="s">
        <v>148</v>
      </c>
    </row>
    <row r="128" s="11" customFormat="1" ht="25.92" customHeight="1">
      <c r="A128" s="11"/>
      <c r="B128" s="196"/>
      <c r="C128" s="197"/>
      <c r="D128" s="198" t="s">
        <v>73</v>
      </c>
      <c r="E128" s="199" t="s">
        <v>254</v>
      </c>
      <c r="F128" s="199" t="s">
        <v>255</v>
      </c>
      <c r="G128" s="197"/>
      <c r="H128" s="197"/>
      <c r="I128" s="200"/>
      <c r="J128" s="201">
        <f>BK128</f>
        <v>0</v>
      </c>
      <c r="K128" s="197"/>
      <c r="L128" s="202"/>
      <c r="M128" s="203"/>
      <c r="N128" s="204"/>
      <c r="O128" s="204"/>
      <c r="P128" s="205">
        <f>SUM(P129:P131)</f>
        <v>0</v>
      </c>
      <c r="Q128" s="204"/>
      <c r="R128" s="205">
        <f>SUM(R129:R131)</f>
        <v>0</v>
      </c>
      <c r="S128" s="204"/>
      <c r="T128" s="206">
        <f>SUM(T129:T131)</f>
        <v>0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R128" s="207" t="s">
        <v>141</v>
      </c>
      <c r="AT128" s="208" t="s">
        <v>73</v>
      </c>
      <c r="AU128" s="208" t="s">
        <v>74</v>
      </c>
      <c r="AY128" s="207" t="s">
        <v>117</v>
      </c>
      <c r="BK128" s="209">
        <f>SUM(BK129:BK131)</f>
        <v>0</v>
      </c>
    </row>
    <row r="129" s="2" customFormat="1" ht="16.5" customHeight="1">
      <c r="A129" s="37"/>
      <c r="B129" s="38"/>
      <c r="C129" s="210" t="s">
        <v>122</v>
      </c>
      <c r="D129" s="210" t="s">
        <v>118</v>
      </c>
      <c r="E129" s="211" t="s">
        <v>256</v>
      </c>
      <c r="F129" s="212" t="s">
        <v>255</v>
      </c>
      <c r="G129" s="213" t="s">
        <v>248</v>
      </c>
      <c r="H129" s="214">
        <v>1</v>
      </c>
      <c r="I129" s="215"/>
      <c r="J129" s="216">
        <f>ROUND(I129*H129,2)</f>
        <v>0</v>
      </c>
      <c r="K129" s="217"/>
      <c r="L129" s="43"/>
      <c r="M129" s="218" t="s">
        <v>1</v>
      </c>
      <c r="N129" s="219" t="s">
        <v>39</v>
      </c>
      <c r="O129" s="90"/>
      <c r="P129" s="220">
        <f>O129*H129</f>
        <v>0</v>
      </c>
      <c r="Q129" s="220">
        <v>0</v>
      </c>
      <c r="R129" s="220">
        <f>Q129*H129</f>
        <v>0</v>
      </c>
      <c r="S129" s="220">
        <v>0</v>
      </c>
      <c r="T129" s="221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22" t="s">
        <v>122</v>
      </c>
      <c r="AT129" s="222" t="s">
        <v>118</v>
      </c>
      <c r="AU129" s="222" t="s">
        <v>81</v>
      </c>
      <c r="AY129" s="16" t="s">
        <v>117</v>
      </c>
      <c r="BE129" s="223">
        <f>IF(N129="základní",J129,0)</f>
        <v>0</v>
      </c>
      <c r="BF129" s="223">
        <f>IF(N129="snížená",J129,0)</f>
        <v>0</v>
      </c>
      <c r="BG129" s="223">
        <f>IF(N129="zákl. přenesená",J129,0)</f>
        <v>0</v>
      </c>
      <c r="BH129" s="223">
        <f>IF(N129="sníž. přenesená",J129,0)</f>
        <v>0</v>
      </c>
      <c r="BI129" s="223">
        <f>IF(N129="nulová",J129,0)</f>
        <v>0</v>
      </c>
      <c r="BJ129" s="16" t="s">
        <v>81</v>
      </c>
      <c r="BK129" s="223">
        <f>ROUND(I129*H129,2)</f>
        <v>0</v>
      </c>
      <c r="BL129" s="16" t="s">
        <v>122</v>
      </c>
      <c r="BM129" s="222" t="s">
        <v>157</v>
      </c>
    </row>
    <row r="130" s="2" customFormat="1" ht="16.5" customHeight="1">
      <c r="A130" s="37"/>
      <c r="B130" s="38"/>
      <c r="C130" s="210" t="s">
        <v>141</v>
      </c>
      <c r="D130" s="210" t="s">
        <v>118</v>
      </c>
      <c r="E130" s="211" t="s">
        <v>257</v>
      </c>
      <c r="F130" s="212" t="s">
        <v>258</v>
      </c>
      <c r="G130" s="213" t="s">
        <v>248</v>
      </c>
      <c r="H130" s="214">
        <v>1</v>
      </c>
      <c r="I130" s="215"/>
      <c r="J130" s="216">
        <f>ROUND(I130*H130,2)</f>
        <v>0</v>
      </c>
      <c r="K130" s="217"/>
      <c r="L130" s="43"/>
      <c r="M130" s="218" t="s">
        <v>1</v>
      </c>
      <c r="N130" s="219" t="s">
        <v>39</v>
      </c>
      <c r="O130" s="90"/>
      <c r="P130" s="220">
        <f>O130*H130</f>
        <v>0</v>
      </c>
      <c r="Q130" s="220">
        <v>0</v>
      </c>
      <c r="R130" s="220">
        <f>Q130*H130</f>
        <v>0</v>
      </c>
      <c r="S130" s="220">
        <v>0</v>
      </c>
      <c r="T130" s="221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22" t="s">
        <v>122</v>
      </c>
      <c r="AT130" s="222" t="s">
        <v>118</v>
      </c>
      <c r="AU130" s="222" t="s">
        <v>81</v>
      </c>
      <c r="AY130" s="16" t="s">
        <v>117</v>
      </c>
      <c r="BE130" s="223">
        <f>IF(N130="základní",J130,0)</f>
        <v>0</v>
      </c>
      <c r="BF130" s="223">
        <f>IF(N130="snížená",J130,0)</f>
        <v>0</v>
      </c>
      <c r="BG130" s="223">
        <f>IF(N130="zákl. přenesená",J130,0)</f>
        <v>0</v>
      </c>
      <c r="BH130" s="223">
        <f>IF(N130="sníž. přenesená",J130,0)</f>
        <v>0</v>
      </c>
      <c r="BI130" s="223">
        <f>IF(N130="nulová",J130,0)</f>
        <v>0</v>
      </c>
      <c r="BJ130" s="16" t="s">
        <v>81</v>
      </c>
      <c r="BK130" s="223">
        <f>ROUND(I130*H130,2)</f>
        <v>0</v>
      </c>
      <c r="BL130" s="16" t="s">
        <v>122</v>
      </c>
      <c r="BM130" s="222" t="s">
        <v>168</v>
      </c>
    </row>
    <row r="131" s="2" customFormat="1" ht="16.5" customHeight="1">
      <c r="A131" s="37"/>
      <c r="B131" s="38"/>
      <c r="C131" s="210" t="s">
        <v>148</v>
      </c>
      <c r="D131" s="210" t="s">
        <v>118</v>
      </c>
      <c r="E131" s="211" t="s">
        <v>259</v>
      </c>
      <c r="F131" s="212" t="s">
        <v>260</v>
      </c>
      <c r="G131" s="213" t="s">
        <v>248</v>
      </c>
      <c r="H131" s="214">
        <v>1</v>
      </c>
      <c r="I131" s="215"/>
      <c r="J131" s="216">
        <f>ROUND(I131*H131,2)</f>
        <v>0</v>
      </c>
      <c r="K131" s="217"/>
      <c r="L131" s="43"/>
      <c r="M131" s="218" t="s">
        <v>1</v>
      </c>
      <c r="N131" s="219" t="s">
        <v>39</v>
      </c>
      <c r="O131" s="90"/>
      <c r="P131" s="220">
        <f>O131*H131</f>
        <v>0</v>
      </c>
      <c r="Q131" s="220">
        <v>0</v>
      </c>
      <c r="R131" s="220">
        <f>Q131*H131</f>
        <v>0</v>
      </c>
      <c r="S131" s="220">
        <v>0</v>
      </c>
      <c r="T131" s="221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22" t="s">
        <v>122</v>
      </c>
      <c r="AT131" s="222" t="s">
        <v>118</v>
      </c>
      <c r="AU131" s="222" t="s">
        <v>81</v>
      </c>
      <c r="AY131" s="16" t="s">
        <v>117</v>
      </c>
      <c r="BE131" s="223">
        <f>IF(N131="základní",J131,0)</f>
        <v>0</v>
      </c>
      <c r="BF131" s="223">
        <f>IF(N131="snížená",J131,0)</f>
        <v>0</v>
      </c>
      <c r="BG131" s="223">
        <f>IF(N131="zákl. přenesená",J131,0)</f>
        <v>0</v>
      </c>
      <c r="BH131" s="223">
        <f>IF(N131="sníž. přenesená",J131,0)</f>
        <v>0</v>
      </c>
      <c r="BI131" s="223">
        <f>IF(N131="nulová",J131,0)</f>
        <v>0</v>
      </c>
      <c r="BJ131" s="16" t="s">
        <v>81</v>
      </c>
      <c r="BK131" s="223">
        <f>ROUND(I131*H131,2)</f>
        <v>0</v>
      </c>
      <c r="BL131" s="16" t="s">
        <v>122</v>
      </c>
      <c r="BM131" s="222" t="s">
        <v>8</v>
      </c>
    </row>
    <row r="132" s="11" customFormat="1" ht="25.92" customHeight="1">
      <c r="A132" s="11"/>
      <c r="B132" s="196"/>
      <c r="C132" s="197"/>
      <c r="D132" s="198" t="s">
        <v>73</v>
      </c>
      <c r="E132" s="199" t="s">
        <v>261</v>
      </c>
      <c r="F132" s="199" t="s">
        <v>262</v>
      </c>
      <c r="G132" s="197"/>
      <c r="H132" s="197"/>
      <c r="I132" s="200"/>
      <c r="J132" s="201">
        <f>BK132</f>
        <v>0</v>
      </c>
      <c r="K132" s="197"/>
      <c r="L132" s="202"/>
      <c r="M132" s="203"/>
      <c r="N132" s="204"/>
      <c r="O132" s="204"/>
      <c r="P132" s="205">
        <f>P133</f>
        <v>0</v>
      </c>
      <c r="Q132" s="204"/>
      <c r="R132" s="205">
        <f>R133</f>
        <v>0</v>
      </c>
      <c r="S132" s="204"/>
      <c r="T132" s="206">
        <f>T133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7" t="s">
        <v>141</v>
      </c>
      <c r="AT132" s="208" t="s">
        <v>73</v>
      </c>
      <c r="AU132" s="208" t="s">
        <v>74</v>
      </c>
      <c r="AY132" s="207" t="s">
        <v>117</v>
      </c>
      <c r="BK132" s="209">
        <f>BK133</f>
        <v>0</v>
      </c>
    </row>
    <row r="133" s="2" customFormat="1" ht="16.5" customHeight="1">
      <c r="A133" s="37"/>
      <c r="B133" s="38"/>
      <c r="C133" s="210" t="s">
        <v>152</v>
      </c>
      <c r="D133" s="210" t="s">
        <v>118</v>
      </c>
      <c r="E133" s="211" t="s">
        <v>263</v>
      </c>
      <c r="F133" s="212" t="s">
        <v>264</v>
      </c>
      <c r="G133" s="213" t="s">
        <v>248</v>
      </c>
      <c r="H133" s="214">
        <v>1</v>
      </c>
      <c r="I133" s="215"/>
      <c r="J133" s="216">
        <f>ROUND(I133*H133,2)</f>
        <v>0</v>
      </c>
      <c r="K133" s="217"/>
      <c r="L133" s="43"/>
      <c r="M133" s="218" t="s">
        <v>1</v>
      </c>
      <c r="N133" s="219" t="s">
        <v>39</v>
      </c>
      <c r="O133" s="90"/>
      <c r="P133" s="220">
        <f>O133*H133</f>
        <v>0</v>
      </c>
      <c r="Q133" s="220">
        <v>0</v>
      </c>
      <c r="R133" s="220">
        <f>Q133*H133</f>
        <v>0</v>
      </c>
      <c r="S133" s="220">
        <v>0</v>
      </c>
      <c r="T133" s="221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2" t="s">
        <v>122</v>
      </c>
      <c r="AT133" s="222" t="s">
        <v>118</v>
      </c>
      <c r="AU133" s="222" t="s">
        <v>81</v>
      </c>
      <c r="AY133" s="16" t="s">
        <v>117</v>
      </c>
      <c r="BE133" s="223">
        <f>IF(N133="základní",J133,0)</f>
        <v>0</v>
      </c>
      <c r="BF133" s="223">
        <f>IF(N133="snížená",J133,0)</f>
        <v>0</v>
      </c>
      <c r="BG133" s="223">
        <f>IF(N133="zákl. přenesená",J133,0)</f>
        <v>0</v>
      </c>
      <c r="BH133" s="223">
        <f>IF(N133="sníž. přenesená",J133,0)</f>
        <v>0</v>
      </c>
      <c r="BI133" s="223">
        <f>IF(N133="nulová",J133,0)</f>
        <v>0</v>
      </c>
      <c r="BJ133" s="16" t="s">
        <v>81</v>
      </c>
      <c r="BK133" s="223">
        <f>ROUND(I133*H133,2)</f>
        <v>0</v>
      </c>
      <c r="BL133" s="16" t="s">
        <v>122</v>
      </c>
      <c r="BM133" s="222" t="s">
        <v>187</v>
      </c>
    </row>
    <row r="134" s="11" customFormat="1" ht="25.92" customHeight="1">
      <c r="A134" s="11"/>
      <c r="B134" s="196"/>
      <c r="C134" s="197"/>
      <c r="D134" s="198" t="s">
        <v>73</v>
      </c>
      <c r="E134" s="199" t="s">
        <v>265</v>
      </c>
      <c r="F134" s="199" t="s">
        <v>266</v>
      </c>
      <c r="G134" s="197"/>
      <c r="H134" s="197"/>
      <c r="I134" s="200"/>
      <c r="J134" s="201">
        <f>BK134</f>
        <v>0</v>
      </c>
      <c r="K134" s="197"/>
      <c r="L134" s="202"/>
      <c r="M134" s="203"/>
      <c r="N134" s="204"/>
      <c r="O134" s="204"/>
      <c r="P134" s="205">
        <f>SUM(P135:P136)</f>
        <v>0</v>
      </c>
      <c r="Q134" s="204"/>
      <c r="R134" s="205">
        <f>SUM(R135:R136)</f>
        <v>0</v>
      </c>
      <c r="S134" s="204"/>
      <c r="T134" s="206">
        <f>SUM(T135:T136)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7" t="s">
        <v>141</v>
      </c>
      <c r="AT134" s="208" t="s">
        <v>73</v>
      </c>
      <c r="AU134" s="208" t="s">
        <v>74</v>
      </c>
      <c r="AY134" s="207" t="s">
        <v>117</v>
      </c>
      <c r="BK134" s="209">
        <f>SUM(BK135:BK136)</f>
        <v>0</v>
      </c>
    </row>
    <row r="135" s="2" customFormat="1" ht="16.5" customHeight="1">
      <c r="A135" s="37"/>
      <c r="B135" s="38"/>
      <c r="C135" s="210" t="s">
        <v>157</v>
      </c>
      <c r="D135" s="210" t="s">
        <v>118</v>
      </c>
      <c r="E135" s="211" t="s">
        <v>267</v>
      </c>
      <c r="F135" s="212" t="s">
        <v>268</v>
      </c>
      <c r="G135" s="213" t="s">
        <v>248</v>
      </c>
      <c r="H135" s="214">
        <v>1</v>
      </c>
      <c r="I135" s="215"/>
      <c r="J135" s="216">
        <f>ROUND(I135*H135,2)</f>
        <v>0</v>
      </c>
      <c r="K135" s="217"/>
      <c r="L135" s="43"/>
      <c r="M135" s="218" t="s">
        <v>1</v>
      </c>
      <c r="N135" s="219" t="s">
        <v>39</v>
      </c>
      <c r="O135" s="90"/>
      <c r="P135" s="220">
        <f>O135*H135</f>
        <v>0</v>
      </c>
      <c r="Q135" s="220">
        <v>0</v>
      </c>
      <c r="R135" s="220">
        <f>Q135*H135</f>
        <v>0</v>
      </c>
      <c r="S135" s="220">
        <v>0</v>
      </c>
      <c r="T135" s="221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22" t="s">
        <v>122</v>
      </c>
      <c r="AT135" s="222" t="s">
        <v>118</v>
      </c>
      <c r="AU135" s="222" t="s">
        <v>81</v>
      </c>
      <c r="AY135" s="16" t="s">
        <v>117</v>
      </c>
      <c r="BE135" s="223">
        <f>IF(N135="základní",J135,0)</f>
        <v>0</v>
      </c>
      <c r="BF135" s="223">
        <f>IF(N135="snížená",J135,0)</f>
        <v>0</v>
      </c>
      <c r="BG135" s="223">
        <f>IF(N135="zákl. přenesená",J135,0)</f>
        <v>0</v>
      </c>
      <c r="BH135" s="223">
        <f>IF(N135="sníž. přenesená",J135,0)</f>
        <v>0</v>
      </c>
      <c r="BI135" s="223">
        <f>IF(N135="nulová",J135,0)</f>
        <v>0</v>
      </c>
      <c r="BJ135" s="16" t="s">
        <v>81</v>
      </c>
      <c r="BK135" s="223">
        <f>ROUND(I135*H135,2)</f>
        <v>0</v>
      </c>
      <c r="BL135" s="16" t="s">
        <v>122</v>
      </c>
      <c r="BM135" s="222" t="s">
        <v>197</v>
      </c>
    </row>
    <row r="136" s="2" customFormat="1" ht="16.5" customHeight="1">
      <c r="A136" s="37"/>
      <c r="B136" s="38"/>
      <c r="C136" s="210" t="s">
        <v>163</v>
      </c>
      <c r="D136" s="210" t="s">
        <v>118</v>
      </c>
      <c r="E136" s="211" t="s">
        <v>269</v>
      </c>
      <c r="F136" s="212" t="s">
        <v>270</v>
      </c>
      <c r="G136" s="213" t="s">
        <v>248</v>
      </c>
      <c r="H136" s="214">
        <v>1</v>
      </c>
      <c r="I136" s="215"/>
      <c r="J136" s="216">
        <f>ROUND(I136*H136,2)</f>
        <v>0</v>
      </c>
      <c r="K136" s="217"/>
      <c r="L136" s="43"/>
      <c r="M136" s="218" t="s">
        <v>1</v>
      </c>
      <c r="N136" s="219" t="s">
        <v>39</v>
      </c>
      <c r="O136" s="90"/>
      <c r="P136" s="220">
        <f>O136*H136</f>
        <v>0</v>
      </c>
      <c r="Q136" s="220">
        <v>0</v>
      </c>
      <c r="R136" s="220">
        <f>Q136*H136</f>
        <v>0</v>
      </c>
      <c r="S136" s="220">
        <v>0</v>
      </c>
      <c r="T136" s="221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2" t="s">
        <v>122</v>
      </c>
      <c r="AT136" s="222" t="s">
        <v>118</v>
      </c>
      <c r="AU136" s="222" t="s">
        <v>81</v>
      </c>
      <c r="AY136" s="16" t="s">
        <v>117</v>
      </c>
      <c r="BE136" s="223">
        <f>IF(N136="základní",J136,0)</f>
        <v>0</v>
      </c>
      <c r="BF136" s="223">
        <f>IF(N136="snížená",J136,0)</f>
        <v>0</v>
      </c>
      <c r="BG136" s="223">
        <f>IF(N136="zákl. přenesená",J136,0)</f>
        <v>0</v>
      </c>
      <c r="BH136" s="223">
        <f>IF(N136="sníž. přenesená",J136,0)</f>
        <v>0</v>
      </c>
      <c r="BI136" s="223">
        <f>IF(N136="nulová",J136,0)</f>
        <v>0</v>
      </c>
      <c r="BJ136" s="16" t="s">
        <v>81</v>
      </c>
      <c r="BK136" s="223">
        <f>ROUND(I136*H136,2)</f>
        <v>0</v>
      </c>
      <c r="BL136" s="16" t="s">
        <v>122</v>
      </c>
      <c r="BM136" s="222" t="s">
        <v>271</v>
      </c>
    </row>
    <row r="137" s="11" customFormat="1" ht="25.92" customHeight="1">
      <c r="A137" s="11"/>
      <c r="B137" s="196"/>
      <c r="C137" s="197"/>
      <c r="D137" s="198" t="s">
        <v>73</v>
      </c>
      <c r="E137" s="199" t="s">
        <v>272</v>
      </c>
      <c r="F137" s="199" t="s">
        <v>273</v>
      </c>
      <c r="G137" s="197"/>
      <c r="H137" s="197"/>
      <c r="I137" s="200"/>
      <c r="J137" s="201">
        <f>BK137</f>
        <v>0</v>
      </c>
      <c r="K137" s="197"/>
      <c r="L137" s="202"/>
      <c r="M137" s="203"/>
      <c r="N137" s="204"/>
      <c r="O137" s="204"/>
      <c r="P137" s="205">
        <f>P138</f>
        <v>0</v>
      </c>
      <c r="Q137" s="204"/>
      <c r="R137" s="205">
        <f>R138</f>
        <v>0</v>
      </c>
      <c r="S137" s="204"/>
      <c r="T137" s="206">
        <f>T138</f>
        <v>0</v>
      </c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R137" s="207" t="s">
        <v>141</v>
      </c>
      <c r="AT137" s="208" t="s">
        <v>73</v>
      </c>
      <c r="AU137" s="208" t="s">
        <v>74</v>
      </c>
      <c r="AY137" s="207" t="s">
        <v>117</v>
      </c>
      <c r="BK137" s="209">
        <f>BK138</f>
        <v>0</v>
      </c>
    </row>
    <row r="138" s="2" customFormat="1" ht="16.5" customHeight="1">
      <c r="A138" s="37"/>
      <c r="B138" s="38"/>
      <c r="C138" s="210" t="s">
        <v>168</v>
      </c>
      <c r="D138" s="210" t="s">
        <v>118</v>
      </c>
      <c r="E138" s="211" t="s">
        <v>274</v>
      </c>
      <c r="F138" s="212" t="s">
        <v>275</v>
      </c>
      <c r="G138" s="213" t="s">
        <v>248</v>
      </c>
      <c r="H138" s="214">
        <v>1</v>
      </c>
      <c r="I138" s="215"/>
      <c r="J138" s="216">
        <f>ROUND(I138*H138,2)</f>
        <v>0</v>
      </c>
      <c r="K138" s="217"/>
      <c r="L138" s="43"/>
      <c r="M138" s="268" t="s">
        <v>1</v>
      </c>
      <c r="N138" s="269" t="s">
        <v>39</v>
      </c>
      <c r="O138" s="270"/>
      <c r="P138" s="271">
        <f>O138*H138</f>
        <v>0</v>
      </c>
      <c r="Q138" s="271">
        <v>0</v>
      </c>
      <c r="R138" s="271">
        <f>Q138*H138</f>
        <v>0</v>
      </c>
      <c r="S138" s="271">
        <v>0</v>
      </c>
      <c r="T138" s="272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22" t="s">
        <v>122</v>
      </c>
      <c r="AT138" s="222" t="s">
        <v>118</v>
      </c>
      <c r="AU138" s="222" t="s">
        <v>81</v>
      </c>
      <c r="AY138" s="16" t="s">
        <v>117</v>
      </c>
      <c r="BE138" s="223">
        <f>IF(N138="základní",J138,0)</f>
        <v>0</v>
      </c>
      <c r="BF138" s="223">
        <f>IF(N138="snížená",J138,0)</f>
        <v>0</v>
      </c>
      <c r="BG138" s="223">
        <f>IF(N138="zákl. přenesená",J138,0)</f>
        <v>0</v>
      </c>
      <c r="BH138" s="223">
        <f>IF(N138="sníž. přenesená",J138,0)</f>
        <v>0</v>
      </c>
      <c r="BI138" s="223">
        <f>IF(N138="nulová",J138,0)</f>
        <v>0</v>
      </c>
      <c r="BJ138" s="16" t="s">
        <v>81</v>
      </c>
      <c r="BK138" s="223">
        <f>ROUND(I138*H138,2)</f>
        <v>0</v>
      </c>
      <c r="BL138" s="16" t="s">
        <v>122</v>
      </c>
      <c r="BM138" s="222" t="s">
        <v>211</v>
      </c>
    </row>
    <row r="139" s="2" customFormat="1" ht="6.96" customHeight="1">
      <c r="A139" s="37"/>
      <c r="B139" s="65"/>
      <c r="C139" s="66"/>
      <c r="D139" s="66"/>
      <c r="E139" s="66"/>
      <c r="F139" s="66"/>
      <c r="G139" s="66"/>
      <c r="H139" s="66"/>
      <c r="I139" s="66"/>
      <c r="J139" s="66"/>
      <c r="K139" s="66"/>
      <c r="L139" s="43"/>
      <c r="M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</row>
  </sheetData>
  <sheetProtection sheet="1" autoFilter="0" formatColumns="0" formatRows="0" objects="1" scenarios="1" spinCount="100000" saltValue="x14OwUyqBSl+aHzYmHmirm8QRtxAO1R+GU5fAmqbj9WD2bD4kZHBGbkgHDiwA0zX85WWDtGbVsx3uwszzeSB3A==" hashValue="c4fk0zyyB5eK4jf3tPdwZB9JU7uaN89SITMyX9+6QAm2RGmvfOdXKIOVad8lZOf0Xh5Gi88N68l5AR0HNAdn3w==" algorithmName="SHA-512" password="CC35"/>
  <autoFilter ref="C121:K138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Rozpočty</dc:creator>
  <cp:lastModifiedBy>Rozpočty</cp:lastModifiedBy>
  <dcterms:created xsi:type="dcterms:W3CDTF">2026-01-05T09:57:59Z</dcterms:created>
  <dcterms:modified xsi:type="dcterms:W3CDTF">2026-01-05T09:58:01Z</dcterms:modified>
</cp:coreProperties>
</file>